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comments5.xml" ContentType="application/vnd.openxmlformats-officedocument.spreadsheetml.comments+xml"/>
  <Override PartName="/xl/drawings/drawing7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filterPrivacy="1"/>
  <xr:revisionPtr revIDLastSave="0" documentId="13_ncr:1_{D821DA2F-A2D6-4235-9FBE-93EA1DA74F49}" xr6:coauthVersionLast="45" xr6:coauthVersionMax="45" xr10:uidLastSave="{00000000-0000-0000-0000-000000000000}"/>
  <bookViews>
    <workbookView xWindow="-120" yWindow="-120" windowWidth="29040" windowHeight="15840" tabRatio="902" xr2:uid="{00000000-000D-0000-FFFF-FFFF00000000}"/>
  </bookViews>
  <sheets>
    <sheet name="030-19-CAPA" sheetId="2" r:id="rId1"/>
    <sheet name="030.01-19- ORÇ" sheetId="17" r:id="rId2"/>
    <sheet name="030-19-CCU" sheetId="5" r:id="rId3"/>
    <sheet name="030-19-CURVA ABC" sheetId="8" r:id="rId4"/>
    <sheet name="030-19-CRO" sheetId="6" r:id="rId5"/>
    <sheet name="030-19-COTAÇÃO" sheetId="4" r:id="rId6"/>
    <sheet name="Plan1" sheetId="18" state="hidden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_______a70000" localSheetId="1">#REF!</definedName>
    <definedName name="_______a70000">#REF!</definedName>
    <definedName name="______a100000" localSheetId="1">#REF!</definedName>
    <definedName name="______a100000">#REF!</definedName>
    <definedName name="______a70000" localSheetId="1">#REF!</definedName>
    <definedName name="______a70000">#REF!</definedName>
    <definedName name="_____a100000" localSheetId="1">#REF!</definedName>
    <definedName name="_____a100000">#REF!</definedName>
    <definedName name="_____a70000" localSheetId="1">#REF!</definedName>
    <definedName name="_____a70000">#REF!</definedName>
    <definedName name="____a100000" localSheetId="1">#REF!</definedName>
    <definedName name="____a100000">#REF!</definedName>
    <definedName name="____a70000" localSheetId="1">#REF!</definedName>
    <definedName name="____a70000">#REF!</definedName>
    <definedName name="___a100000" localSheetId="1">#REF!</definedName>
    <definedName name="___a100000">#REF!</definedName>
    <definedName name="___a70000" localSheetId="1">#REF!</definedName>
    <definedName name="___a70000">#REF!</definedName>
    <definedName name="__a100000" localSheetId="1">#REF!</definedName>
    <definedName name="__a100000">#REF!</definedName>
    <definedName name="__a70000" localSheetId="1">#REF!</definedName>
    <definedName name="__a70000">#REF!</definedName>
    <definedName name="__SM1" localSheetId="1">#REF!</definedName>
    <definedName name="__SM1" localSheetId="0">#REF!</definedName>
    <definedName name="__SM1" localSheetId="2">#REF!</definedName>
    <definedName name="__SM1" localSheetId="5">#REF!</definedName>
    <definedName name="__SM1" localSheetId="4">#REF!</definedName>
    <definedName name="__SM1">#REF!</definedName>
    <definedName name="__SM10" localSheetId="1">#REF!</definedName>
    <definedName name="__SM10" localSheetId="0">#REF!</definedName>
    <definedName name="__SM10" localSheetId="2">#REF!</definedName>
    <definedName name="__SM10" localSheetId="5">#REF!</definedName>
    <definedName name="__SM10" localSheetId="4">#REF!</definedName>
    <definedName name="__SM10">#REF!</definedName>
    <definedName name="__SM11" localSheetId="1">#REF!</definedName>
    <definedName name="__SM11" localSheetId="0">#REF!</definedName>
    <definedName name="__SM11" localSheetId="2">#REF!</definedName>
    <definedName name="__SM11" localSheetId="5">#REF!</definedName>
    <definedName name="__SM11" localSheetId="4">#REF!</definedName>
    <definedName name="__SM11">#REF!</definedName>
    <definedName name="__SM12" localSheetId="1">#REF!</definedName>
    <definedName name="__SM12" localSheetId="2">#REF!</definedName>
    <definedName name="__SM12" localSheetId="5">#REF!</definedName>
    <definedName name="__SM12" localSheetId="4">#REF!</definedName>
    <definedName name="__SM12">#REF!</definedName>
    <definedName name="__sm13" localSheetId="1">#REF!</definedName>
    <definedName name="__sm13" localSheetId="2">#REF!</definedName>
    <definedName name="__sm13" localSheetId="5">#REF!</definedName>
    <definedName name="__sm13" localSheetId="4">#REF!</definedName>
    <definedName name="__sm13">#REF!</definedName>
    <definedName name="__SM2" localSheetId="1">#REF!</definedName>
    <definedName name="__SM2" localSheetId="2">#REF!</definedName>
    <definedName name="__SM2" localSheetId="5">#REF!</definedName>
    <definedName name="__SM2" localSheetId="4">#REF!</definedName>
    <definedName name="__SM2">#REF!</definedName>
    <definedName name="__SM3" localSheetId="1">#REF!</definedName>
    <definedName name="__SM3" localSheetId="2">#REF!</definedName>
    <definedName name="__SM3" localSheetId="5">#REF!</definedName>
    <definedName name="__SM3" localSheetId="4">#REF!</definedName>
    <definedName name="__SM3">#REF!</definedName>
    <definedName name="__SM4" localSheetId="1">#REF!</definedName>
    <definedName name="__SM4" localSheetId="2">#REF!</definedName>
    <definedName name="__SM4" localSheetId="5">#REF!</definedName>
    <definedName name="__SM4" localSheetId="4">#REF!</definedName>
    <definedName name="__SM4">#REF!</definedName>
    <definedName name="__SM5" localSheetId="1">#REF!</definedName>
    <definedName name="__SM5" localSheetId="2">#REF!</definedName>
    <definedName name="__SM5" localSheetId="5">#REF!</definedName>
    <definedName name="__SM5" localSheetId="4">#REF!</definedName>
    <definedName name="__SM5">#REF!</definedName>
    <definedName name="__SM6" localSheetId="1">#REF!</definedName>
    <definedName name="__SM6" localSheetId="2">#REF!</definedName>
    <definedName name="__SM6" localSheetId="5">#REF!</definedName>
    <definedName name="__SM6" localSheetId="4">#REF!</definedName>
    <definedName name="__SM6">#REF!</definedName>
    <definedName name="__SM7" localSheetId="1">#REF!</definedName>
    <definedName name="__SM7" localSheetId="2">#REF!</definedName>
    <definedName name="__SM7" localSheetId="5">#REF!</definedName>
    <definedName name="__SM7" localSheetId="4">#REF!</definedName>
    <definedName name="__SM7">#REF!</definedName>
    <definedName name="__SM8" localSheetId="1">#REF!</definedName>
    <definedName name="__SM8" localSheetId="2">#REF!</definedName>
    <definedName name="__SM8" localSheetId="5">#REF!</definedName>
    <definedName name="__SM8" localSheetId="4">#REF!</definedName>
    <definedName name="__SM8">#REF!</definedName>
    <definedName name="__SM9" localSheetId="1">#REF!</definedName>
    <definedName name="__SM9" localSheetId="2">#REF!</definedName>
    <definedName name="__SM9" localSheetId="5">#REF!</definedName>
    <definedName name="__SM9" localSheetId="4">#REF!</definedName>
    <definedName name="__SM9">#REF!</definedName>
    <definedName name="_xlnm._FilterDatabase" localSheetId="2" hidden="1">'030-19-CCU'!$A$11:$G$58</definedName>
    <definedName name="_xlnm._FilterDatabase" localSheetId="5" hidden="1">'030-19-COTAÇÃO'!$A$9:$H$88</definedName>
    <definedName name="_xlnm._FilterDatabase" localSheetId="3" hidden="1">'030-19-CURVA ABC'!$A$10:$H$19</definedName>
    <definedName name="_SM1" localSheetId="1">#REF!</definedName>
    <definedName name="_SM1" localSheetId="0">#REF!</definedName>
    <definedName name="_SM1" localSheetId="2">#REF!</definedName>
    <definedName name="_SM1" localSheetId="5">#REF!</definedName>
    <definedName name="_SM1" localSheetId="4">#REF!</definedName>
    <definedName name="_SM1">#REF!</definedName>
    <definedName name="_SM10" localSheetId="1">#REF!</definedName>
    <definedName name="_SM10" localSheetId="0">#REF!</definedName>
    <definedName name="_SM10" localSheetId="2">#REF!</definedName>
    <definedName name="_SM10" localSheetId="5">#REF!</definedName>
    <definedName name="_SM10" localSheetId="4">#REF!</definedName>
    <definedName name="_SM10">#REF!</definedName>
    <definedName name="_SM11" localSheetId="1">#REF!</definedName>
    <definedName name="_SM11" localSheetId="2">#REF!</definedName>
    <definedName name="_SM11" localSheetId="5">#REF!</definedName>
    <definedName name="_SM11" localSheetId="4">#REF!</definedName>
    <definedName name="_SM11">#REF!</definedName>
    <definedName name="_SM12" localSheetId="1">#REF!</definedName>
    <definedName name="_SM12" localSheetId="2">#REF!</definedName>
    <definedName name="_SM12" localSheetId="5">#REF!</definedName>
    <definedName name="_SM12" localSheetId="4">#REF!</definedName>
    <definedName name="_SM12">#REF!</definedName>
    <definedName name="_sm13" localSheetId="1">#REF!</definedName>
    <definedName name="_sm13" localSheetId="2">#REF!</definedName>
    <definedName name="_sm13" localSheetId="5">#REF!</definedName>
    <definedName name="_sm13" localSheetId="4">#REF!</definedName>
    <definedName name="_sm13">#REF!</definedName>
    <definedName name="_SM2" localSheetId="1">#REF!</definedName>
    <definedName name="_SM2" localSheetId="2">#REF!</definedName>
    <definedName name="_SM2" localSheetId="5">#REF!</definedName>
    <definedName name="_SM2" localSheetId="4">#REF!</definedName>
    <definedName name="_SM2">#REF!</definedName>
    <definedName name="_SM3" localSheetId="1">#REF!</definedName>
    <definedName name="_SM3" localSheetId="2">#REF!</definedName>
    <definedName name="_SM3" localSheetId="5">#REF!</definedName>
    <definedName name="_SM3" localSheetId="4">#REF!</definedName>
    <definedName name="_SM3">#REF!</definedName>
    <definedName name="_SM4" localSheetId="1">#REF!</definedName>
    <definedName name="_SM4" localSheetId="2">#REF!</definedName>
    <definedName name="_SM4" localSheetId="5">#REF!</definedName>
    <definedName name="_SM4" localSheetId="4">#REF!</definedName>
    <definedName name="_SM4">#REF!</definedName>
    <definedName name="_SM5" localSheetId="1">#REF!</definedName>
    <definedName name="_SM5" localSheetId="2">#REF!</definedName>
    <definedName name="_SM5" localSheetId="5">#REF!</definedName>
    <definedName name="_SM5" localSheetId="4">#REF!</definedName>
    <definedName name="_SM5">#REF!</definedName>
    <definedName name="_SM6" localSheetId="1">#REF!</definedName>
    <definedName name="_SM6" localSheetId="2">#REF!</definedName>
    <definedName name="_SM6" localSheetId="5">#REF!</definedName>
    <definedName name="_SM6" localSheetId="4">#REF!</definedName>
    <definedName name="_SM6">#REF!</definedName>
    <definedName name="_SM7" localSheetId="1">#REF!</definedName>
    <definedName name="_SM7" localSheetId="2">#REF!</definedName>
    <definedName name="_SM7" localSheetId="5">#REF!</definedName>
    <definedName name="_SM7" localSheetId="4">#REF!</definedName>
    <definedName name="_SM7">#REF!</definedName>
    <definedName name="_SM8" localSheetId="1">#REF!</definedName>
    <definedName name="_SM8" localSheetId="2">#REF!</definedName>
    <definedName name="_SM8" localSheetId="5">#REF!</definedName>
    <definedName name="_SM8" localSheetId="4">#REF!</definedName>
    <definedName name="_SM8">#REF!</definedName>
    <definedName name="_SM9" localSheetId="1">#REF!</definedName>
    <definedName name="_SM9" localSheetId="2">#REF!</definedName>
    <definedName name="_SM9" localSheetId="5">#REF!</definedName>
    <definedName name="_SM9" localSheetId="4">#REF!</definedName>
    <definedName name="_SM9">#REF!</definedName>
    <definedName name="_sss" localSheetId="1">#REF!</definedName>
    <definedName name="_sss" localSheetId="2">#REF!</definedName>
    <definedName name="_sss" localSheetId="5">#REF!</definedName>
    <definedName name="_sss" localSheetId="4">#REF!</definedName>
    <definedName name="_sss">#REF!</definedName>
    <definedName name="aaaa" localSheetId="1">#REF!</definedName>
    <definedName name="aaaa" localSheetId="2">#REF!</definedName>
    <definedName name="aaaa" localSheetId="5">#REF!</definedName>
    <definedName name="aaaa" localSheetId="4">#REF!</definedName>
    <definedName name="aaaa">#REF!</definedName>
    <definedName name="aaaaaaaa" localSheetId="1">#REF!</definedName>
    <definedName name="aaaaaaaa">#REF!</definedName>
    <definedName name="aaaaaaaaaaa" localSheetId="1">#REF!</definedName>
    <definedName name="aaaaaaaaaaa" localSheetId="2">#REF!</definedName>
    <definedName name="aaaaaaaaaaa" localSheetId="5">#REF!</definedName>
    <definedName name="aaaaaaaaaaa" localSheetId="4">#REF!</definedName>
    <definedName name="aaaaaaaaaaa">#REF!</definedName>
    <definedName name="_xlnm.Print_Area" localSheetId="1">'030.01-19- ORÇ'!$A$1:$G$34</definedName>
    <definedName name="_xlnm.Print_Area" localSheetId="0">'030-19-CAPA'!$A$2:$F$37</definedName>
    <definedName name="_xlnm.Print_Area" localSheetId="2">'030-19-CCU'!$A$1:$G$59</definedName>
    <definedName name="_xlnm.Print_Area" localSheetId="5">'030-19-COTAÇÃO'!$A$1:$H$89</definedName>
    <definedName name="_xlnm.Print_Area" localSheetId="4">'030-19-CRO'!$A$1:$U$25</definedName>
    <definedName name="_xlnm.Print_Area" localSheetId="3">'030-19-CURVA ABC'!$A$1:$H$27</definedName>
    <definedName name="_xlnm.Database" localSheetId="1">#REF!</definedName>
    <definedName name="_xlnm.Database" localSheetId="0">#REF!</definedName>
    <definedName name="_xlnm.Database" localSheetId="2">#REF!</definedName>
    <definedName name="_xlnm.Database" localSheetId="5">#REF!</definedName>
    <definedName name="_xlnm.Database" localSheetId="4">#REF!</definedName>
    <definedName name="_xlnm.Database" localSheetId="3">#REF!</definedName>
    <definedName name="_xlnm.Database">#REF!</definedName>
    <definedName name="BDI_1" localSheetId="1">[1]ORÇAMENTO!#REF!</definedName>
    <definedName name="BDI_1" localSheetId="0">[1]ORÇAMENTO!#REF!</definedName>
    <definedName name="BDI_1" localSheetId="5">[1]ORÇAMENTO!#REF!</definedName>
    <definedName name="BDI_1" localSheetId="4">[2]ORÇAMENTO!#REF!</definedName>
    <definedName name="BDI_1" localSheetId="3">[1]ORÇAMENTO!#REF!</definedName>
    <definedName name="BDI_1">[1]ORÇAMENTO!#REF!</definedName>
    <definedName name="BDI_10" localSheetId="1">#REF!</definedName>
    <definedName name="BDI_10" localSheetId="0">#REF!</definedName>
    <definedName name="BDI_10" localSheetId="5">#REF!</definedName>
    <definedName name="BDI_10" localSheetId="4">#REF!</definedName>
    <definedName name="BDI_10" localSheetId="3">#REF!</definedName>
    <definedName name="BDI_10">#REF!</definedName>
    <definedName name="BDI_11" localSheetId="1">#REF!</definedName>
    <definedName name="BDI_11" localSheetId="5">#REF!</definedName>
    <definedName name="BDI_11">#REF!</definedName>
    <definedName name="BDI_2" localSheetId="1">#REF!</definedName>
    <definedName name="BDI_2" localSheetId="5">#REF!</definedName>
    <definedName name="BDI_2">#REF!</definedName>
    <definedName name="BDI_3" localSheetId="1">#REF!</definedName>
    <definedName name="BDI_3" localSheetId="5">#REF!</definedName>
    <definedName name="BDI_3">#REF!</definedName>
    <definedName name="BDI_4" localSheetId="1">#REF!</definedName>
    <definedName name="BDI_4" localSheetId="5">#REF!</definedName>
    <definedName name="BDI_4">#REF!</definedName>
    <definedName name="BDI_5" localSheetId="1">#REF!</definedName>
    <definedName name="BDI_5" localSheetId="5">#REF!</definedName>
    <definedName name="BDI_5">#REF!</definedName>
    <definedName name="BDI_6" localSheetId="1">#REF!</definedName>
    <definedName name="BDI_6" localSheetId="5">#REF!</definedName>
    <definedName name="BDI_6">#REF!</definedName>
    <definedName name="BDI_7" localSheetId="1">#REF!</definedName>
    <definedName name="BDI_7" localSheetId="5">#REF!</definedName>
    <definedName name="BDI_7">#REF!</definedName>
    <definedName name="BDI_8" localSheetId="1">#REF!</definedName>
    <definedName name="BDI_8" localSheetId="5">#REF!</definedName>
    <definedName name="BDI_8">#REF!</definedName>
    <definedName name="BDI_9" localSheetId="1">#REF!</definedName>
    <definedName name="BDI_9" localSheetId="5">#REF!</definedName>
    <definedName name="BDI_9">#REF!</definedName>
    <definedName name="Betune" localSheetId="1">#REF!</definedName>
    <definedName name="Betune" localSheetId="0">#REF!</definedName>
    <definedName name="Betune" localSheetId="2">#REF!</definedName>
    <definedName name="Betune" localSheetId="5">#REF!</definedName>
    <definedName name="Betune" localSheetId="4">#REF!</definedName>
    <definedName name="Betune">#REF!</definedName>
    <definedName name="comp2" localSheetId="1">[3]PLANILHA!#REF!</definedName>
    <definedName name="comp2" localSheetId="0">[3]PLANILHA!#REF!</definedName>
    <definedName name="comp2" localSheetId="2">[3]PLANILHA!#REF!</definedName>
    <definedName name="comp2" localSheetId="5">[3]PLANILHA!#REF!</definedName>
    <definedName name="comp2">[3]PLANILHA!#REF!</definedName>
    <definedName name="compinst." localSheetId="1">[4]PLANILHA!#REF!</definedName>
    <definedName name="compinst." localSheetId="0">[4]PLANILHA!#REF!</definedName>
    <definedName name="compinst." localSheetId="2">[4]PLANILHA!#REF!</definedName>
    <definedName name="compinst." localSheetId="5">[4]PLANILHA!#REF!</definedName>
    <definedName name="compinst.">[4]PLANILHA!#REF!</definedName>
    <definedName name="crogr" localSheetId="1">[5]PLANILHA!#REF!</definedName>
    <definedName name="crogr" localSheetId="0">[5]PLANILHA!#REF!</definedName>
    <definedName name="crogr" localSheetId="2">[5]PLANILHA!#REF!</definedName>
    <definedName name="crogr" localSheetId="5">[5]PLANILHA!#REF!</definedName>
    <definedName name="crogr">[5]PLANILHA!#REF!</definedName>
    <definedName name="ddddddd" localSheetId="1">#REF!</definedName>
    <definedName name="ddddddd" localSheetId="0">#REF!</definedName>
    <definedName name="ddddddd" localSheetId="2">#REF!</definedName>
    <definedName name="ddddddd" localSheetId="5">#REF!</definedName>
    <definedName name="ddddddd" localSheetId="4">#REF!</definedName>
    <definedName name="ddddddd" localSheetId="3">#REF!</definedName>
    <definedName name="ddddddd">#REF!</definedName>
    <definedName name="FATOR_K1" localSheetId="1">[1]ORÇAMENTO!#REF!</definedName>
    <definedName name="FATOR_K1" localSheetId="0">[1]ORÇAMENTO!#REF!</definedName>
    <definedName name="FATOR_K1" localSheetId="5">[1]ORÇAMENTO!#REF!</definedName>
    <definedName name="FATOR_K1" localSheetId="4">[2]ORÇAMENTO!#REF!</definedName>
    <definedName name="FATOR_K1" localSheetId="3">[1]ORÇAMENTO!#REF!</definedName>
    <definedName name="FATOR_K1">[1]ORÇAMENTO!#REF!</definedName>
    <definedName name="FATOR_K10" localSheetId="1">#REF!</definedName>
    <definedName name="FATOR_K10" localSheetId="0">#REF!</definedName>
    <definedName name="FATOR_K10" localSheetId="5">#REF!</definedName>
    <definedName name="FATOR_K10" localSheetId="4">#REF!</definedName>
    <definedName name="FATOR_K10" localSheetId="3">#REF!</definedName>
    <definedName name="FATOR_K10">#REF!</definedName>
    <definedName name="FATOR_K11" localSheetId="1">#REF!</definedName>
    <definedName name="FATOR_K11" localSheetId="5">#REF!</definedName>
    <definedName name="FATOR_K11">#REF!</definedName>
    <definedName name="FATOR_K2" localSheetId="1">#REF!</definedName>
    <definedName name="FATOR_K2" localSheetId="5">#REF!</definedName>
    <definedName name="FATOR_K2">#REF!</definedName>
    <definedName name="FATOR_K3" localSheetId="1">#REF!</definedName>
    <definedName name="FATOR_K3" localSheetId="5">#REF!</definedName>
    <definedName name="FATOR_K3">#REF!</definedName>
    <definedName name="FATOR_K4" localSheetId="1">#REF!</definedName>
    <definedName name="FATOR_K4" localSheetId="5">#REF!</definedName>
    <definedName name="FATOR_K4">#REF!</definedName>
    <definedName name="FATOR_K5" localSheetId="1">#REF!</definedName>
    <definedName name="FATOR_K5" localSheetId="5">#REF!</definedName>
    <definedName name="FATOR_K5">#REF!</definedName>
    <definedName name="FATOR_K6" localSheetId="1">#REF!</definedName>
    <definedName name="FATOR_K6" localSheetId="5">#REF!</definedName>
    <definedName name="FATOR_K6">#REF!</definedName>
    <definedName name="FATOR_K7" localSheetId="1">#REF!</definedName>
    <definedName name="FATOR_K7" localSheetId="5">#REF!</definedName>
    <definedName name="FATOR_K7">#REF!</definedName>
    <definedName name="FATOR_K8" localSheetId="1">#REF!</definedName>
    <definedName name="FATOR_K8" localSheetId="5">#REF!</definedName>
    <definedName name="FATOR_K8">#REF!</definedName>
    <definedName name="FATOR_K9" localSheetId="1">#REF!</definedName>
    <definedName name="FATOR_K9" localSheetId="5">#REF!</definedName>
    <definedName name="FATOR_K9">#REF!</definedName>
    <definedName name="h" localSheetId="1">#REF!</definedName>
    <definedName name="h">#REF!</definedName>
    <definedName name="hr" localSheetId="1">#REF!</definedName>
    <definedName name="hr">#REF!</definedName>
    <definedName name="HRC" localSheetId="1">#REF!</definedName>
    <definedName name="HRC">#REF!</definedName>
    <definedName name="HRG" localSheetId="1">#REF!</definedName>
    <definedName name="HRG">#REF!</definedName>
    <definedName name="l.sociais" localSheetId="1">[5]PLANILHA!#REF!</definedName>
    <definedName name="l.sociais" localSheetId="0">[5]PLANILHA!#REF!</definedName>
    <definedName name="l.sociais" localSheetId="2">[5]PLANILHA!#REF!</definedName>
    <definedName name="l.sociais" localSheetId="5">[5]PLANILHA!#REF!</definedName>
    <definedName name="l.sociais">[5]PLANILHA!#REF!</definedName>
    <definedName name="MISTA" localSheetId="1">#REF!</definedName>
    <definedName name="MISTA">#REF!</definedName>
    <definedName name="nao" localSheetId="1">#REF!</definedName>
    <definedName name="nao" localSheetId="0">#REF!</definedName>
    <definedName name="nao" localSheetId="2">#REF!</definedName>
    <definedName name="nao" localSheetId="5">#REF!</definedName>
    <definedName name="nao" localSheetId="4">#REF!</definedName>
    <definedName name="nao" localSheetId="3">#REF!</definedName>
    <definedName name="nao">#REF!</definedName>
    <definedName name="popspkasdjhlasdbhasfknb" localSheetId="1">#REF!</definedName>
    <definedName name="popspkasdjhlasdbhasfknb" localSheetId="0">#REF!</definedName>
    <definedName name="popspkasdjhlasdbhasfknb" localSheetId="2">#REF!</definedName>
    <definedName name="popspkasdjhlasdbhasfknb" localSheetId="5">#REF!</definedName>
    <definedName name="popspkasdjhlasdbhasfknb" localSheetId="4">#REF!</definedName>
    <definedName name="popspkasdjhlasdbhasfknb">#REF!</definedName>
    <definedName name="ssss" localSheetId="1">#REF!</definedName>
    <definedName name="ssss" localSheetId="0">#REF!</definedName>
    <definedName name="ssss" localSheetId="2">#REF!</definedName>
    <definedName name="ssss" localSheetId="5">#REF!</definedName>
    <definedName name="ssss" localSheetId="4">#REF!</definedName>
    <definedName name="ssss">#REF!</definedName>
    <definedName name="TESTA" localSheetId="1">#REF!</definedName>
    <definedName name="TESTA" localSheetId="5">#REF!</definedName>
    <definedName name="TESTA">#REF!</definedName>
    <definedName name="_xlnm.Print_Titles" localSheetId="1">'030.01-19- ORÇ'!$2:$12</definedName>
    <definedName name="_xlnm.Print_Titles" localSheetId="5">'030-19-COTAÇÃO'!$1:$9</definedName>
    <definedName name="_xlnm.Print_Titles" localSheetId="3">'030-19-CURVA ABC'!$1:$8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2" i="6" l="1"/>
  <c r="G12" i="6"/>
  <c r="N12" i="6"/>
  <c r="M12" i="6"/>
  <c r="L12" i="6"/>
  <c r="F12" i="6"/>
  <c r="E12" i="6"/>
  <c r="D12" i="6"/>
  <c r="U15" i="6"/>
  <c r="T15" i="6"/>
  <c r="S15" i="6"/>
  <c r="R15" i="6"/>
  <c r="N15" i="6"/>
  <c r="M15" i="6"/>
  <c r="L15" i="6"/>
  <c r="K15" i="6"/>
  <c r="G15" i="6"/>
  <c r="F15" i="6"/>
  <c r="E15" i="6"/>
  <c r="D15" i="6"/>
  <c r="F91" i="4" l="1"/>
  <c r="O35" i="18"/>
  <c r="O23" i="18"/>
  <c r="H6" i="18"/>
  <c r="H7" i="18"/>
  <c r="H8" i="18"/>
  <c r="H9" i="18"/>
  <c r="H32" i="18" s="1"/>
  <c r="H10" i="18"/>
  <c r="H11" i="18"/>
  <c r="H12" i="18"/>
  <c r="H13" i="18"/>
  <c r="H14" i="18"/>
  <c r="H15" i="18"/>
  <c r="H5" i="18"/>
  <c r="H31" i="18" s="1"/>
  <c r="H20" i="18" l="1"/>
  <c r="H19" i="18"/>
  <c r="K19" i="18" s="1"/>
  <c r="O20" i="18"/>
  <c r="N20" i="18"/>
  <c r="K20" i="18"/>
  <c r="L22" i="18"/>
  <c r="O34" i="18"/>
  <c r="T32" i="18"/>
  <c r="K32" i="18"/>
  <c r="H17" i="18"/>
  <c r="I17" i="18" s="1"/>
  <c r="I31" i="18"/>
  <c r="M31" i="18"/>
  <c r="Q31" i="18"/>
  <c r="Q37" i="18" s="1"/>
  <c r="T19" i="18"/>
  <c r="T25" i="18" s="1"/>
  <c r="J31" i="18"/>
  <c r="N31" i="18"/>
  <c r="R31" i="18"/>
  <c r="R37" i="18" s="1"/>
  <c r="H29" i="18"/>
  <c r="I29" i="18" s="1"/>
  <c r="P19" i="18"/>
  <c r="P25" i="18" s="1"/>
  <c r="K31" i="18"/>
  <c r="O31" i="18"/>
  <c r="S31" i="18"/>
  <c r="S37" i="18" s="1"/>
  <c r="L19" i="18"/>
  <c r="L31" i="18"/>
  <c r="P31" i="18"/>
  <c r="P37" i="18" s="1"/>
  <c r="T31" i="18"/>
  <c r="I32" i="18"/>
  <c r="I37" i="18" s="1"/>
  <c r="O32" i="18"/>
  <c r="O37" i="18" s="1"/>
  <c r="M32" i="18"/>
  <c r="L34" i="18"/>
  <c r="L32" i="18"/>
  <c r="J34" i="18"/>
  <c r="J32" i="18"/>
  <c r="J37" i="18" s="1"/>
  <c r="J38" i="18" s="1"/>
  <c r="N32" i="18"/>
  <c r="J22" i="18"/>
  <c r="J20" i="18"/>
  <c r="M20" i="18"/>
  <c r="K25" i="18"/>
  <c r="I20" i="18"/>
  <c r="O22" i="18"/>
  <c r="L20" i="18"/>
  <c r="L25" i="18" s="1"/>
  <c r="I19" i="18"/>
  <c r="Q19" i="18"/>
  <c r="Q25" i="18" s="1"/>
  <c r="M19" i="18"/>
  <c r="M25" i="18" s="1"/>
  <c r="M26" i="18" s="1"/>
  <c r="R19" i="18"/>
  <c r="R25" i="18" s="1"/>
  <c r="N19" i="18"/>
  <c r="J19" i="18"/>
  <c r="S19" i="18"/>
  <c r="S25" i="18" s="1"/>
  <c r="S26" i="18" s="1"/>
  <c r="O19" i="18"/>
  <c r="O25" i="18" s="1"/>
  <c r="L37" i="18" l="1"/>
  <c r="N25" i="18"/>
  <c r="N37" i="18"/>
  <c r="N38" i="18" s="1"/>
  <c r="T37" i="18"/>
  <c r="T38" i="18" s="1"/>
  <c r="M37" i="18"/>
  <c r="K37" i="18"/>
  <c r="Q26" i="18"/>
  <c r="O38" i="18"/>
  <c r="Q38" i="18"/>
  <c r="K38" i="18"/>
  <c r="M38" i="18"/>
  <c r="S38" i="18"/>
  <c r="T26" i="18"/>
  <c r="R38" i="18"/>
  <c r="N26" i="18"/>
  <c r="I25" i="18"/>
  <c r="K26" i="18"/>
  <c r="L38" i="18"/>
  <c r="I38" i="18"/>
  <c r="I39" i="18" s="1"/>
  <c r="J25" i="18"/>
  <c r="J26" i="18" s="1"/>
  <c r="P38" i="18"/>
  <c r="O26" i="18"/>
  <c r="R26" i="18"/>
  <c r="L26" i="18"/>
  <c r="P26" i="18"/>
  <c r="J39" i="18"/>
  <c r="O36" i="18"/>
  <c r="O24" i="18"/>
  <c r="D17" i="17"/>
  <c r="D18" i="17"/>
  <c r="D19" i="17"/>
  <c r="D20" i="17"/>
  <c r="D21" i="17"/>
  <c r="D22" i="17"/>
  <c r="D23" i="17"/>
  <c r="D24" i="17"/>
  <c r="D25" i="17"/>
  <c r="D26" i="17"/>
  <c r="D16" i="17"/>
  <c r="C17" i="17"/>
  <c r="C18" i="17"/>
  <c r="C19" i="17"/>
  <c r="C20" i="17"/>
  <c r="C21" i="17"/>
  <c r="C22" i="17"/>
  <c r="C23" i="17"/>
  <c r="C24" i="17"/>
  <c r="C25" i="17"/>
  <c r="C26" i="17"/>
  <c r="C16" i="17"/>
  <c r="E81" i="4"/>
  <c r="F54" i="5" s="1"/>
  <c r="E74" i="4"/>
  <c r="F50" i="5" s="1"/>
  <c r="E67" i="4"/>
  <c r="F46" i="5" s="1"/>
  <c r="E60" i="4"/>
  <c r="F42" i="5" s="1"/>
  <c r="E53" i="4"/>
  <c r="F38" i="5" s="1"/>
  <c r="E46" i="4"/>
  <c r="F34" i="5" s="1"/>
  <c r="E39" i="4"/>
  <c r="F30" i="5" s="1"/>
  <c r="E32" i="4"/>
  <c r="F26" i="5" s="1"/>
  <c r="E25" i="4"/>
  <c r="F22" i="5" s="1"/>
  <c r="E18" i="4"/>
  <c r="F18" i="5" s="1"/>
  <c r="D26" i="5"/>
  <c r="C26" i="5"/>
  <c r="B26" i="5"/>
  <c r="D54" i="5"/>
  <c r="C54" i="5"/>
  <c r="B54" i="5"/>
  <c r="D50" i="5"/>
  <c r="C50" i="5"/>
  <c r="B50" i="5"/>
  <c r="D46" i="5"/>
  <c r="C46" i="5"/>
  <c r="B46" i="5"/>
  <c r="D42" i="5"/>
  <c r="C42" i="5"/>
  <c r="B42" i="5"/>
  <c r="D38" i="5"/>
  <c r="C38" i="5"/>
  <c r="B38" i="5"/>
  <c r="D34" i="5"/>
  <c r="C34" i="5"/>
  <c r="B34" i="5"/>
  <c r="D30" i="5"/>
  <c r="C30" i="5"/>
  <c r="B30" i="5"/>
  <c r="D22" i="5"/>
  <c r="C22" i="5"/>
  <c r="B22" i="5"/>
  <c r="D18" i="5"/>
  <c r="C18" i="5"/>
  <c r="B18" i="5"/>
  <c r="D14" i="5"/>
  <c r="C14" i="5"/>
  <c r="B14" i="5"/>
  <c r="U37" i="18" l="1"/>
  <c r="K39" i="18"/>
  <c r="L39" i="18" s="1"/>
  <c r="M39" i="18" s="1"/>
  <c r="N39" i="18" s="1"/>
  <c r="O39" i="18" s="1"/>
  <c r="P39" i="18" s="1"/>
  <c r="Q39" i="18" s="1"/>
  <c r="R39" i="18" s="1"/>
  <c r="S39" i="18" s="1"/>
  <c r="T39" i="18" s="1"/>
  <c r="U25" i="18"/>
  <c r="I26" i="18"/>
  <c r="I27" i="18" s="1"/>
  <c r="J27" i="18" s="1"/>
  <c r="K27" i="18" s="1"/>
  <c r="L27" i="18" s="1"/>
  <c r="M27" i="18" s="1"/>
  <c r="N27" i="18" s="1"/>
  <c r="O27" i="18" s="1"/>
  <c r="P27" i="18" s="1"/>
  <c r="Q27" i="18" s="1"/>
  <c r="R27" i="18" s="1"/>
  <c r="S27" i="18" s="1"/>
  <c r="T27" i="18" s="1"/>
  <c r="F19" i="8"/>
  <c r="F15" i="8"/>
  <c r="F12" i="8"/>
  <c r="F14" i="8"/>
  <c r="F16" i="8"/>
  <c r="F17" i="8"/>
  <c r="F20" i="8"/>
  <c r="F11" i="8"/>
  <c r="G22" i="5" l="1"/>
  <c r="G21" i="5" s="1"/>
  <c r="F18" i="17" s="1"/>
  <c r="G18" i="17" s="1"/>
  <c r="G18" i="5"/>
  <c r="G17" i="5" s="1"/>
  <c r="F17" i="17" s="1"/>
  <c r="G17" i="17" s="1"/>
  <c r="G30" i="5" l="1"/>
  <c r="G34" i="5"/>
  <c r="G29" i="5" l="1"/>
  <c r="F20" i="17" s="1"/>
  <c r="G20" i="17" s="1"/>
  <c r="G33" i="5"/>
  <c r="F21" i="17" s="1"/>
  <c r="G21" i="17" s="1"/>
  <c r="G38" i="5"/>
  <c r="G54" i="5" l="1"/>
  <c r="G53" i="5" s="1"/>
  <c r="F26" i="17" s="1"/>
  <c r="G26" i="17" s="1"/>
  <c r="G50" i="5"/>
  <c r="G49" i="5" s="1"/>
  <c r="F25" i="17" s="1"/>
  <c r="G25" i="17" s="1"/>
  <c r="G37" i="5"/>
  <c r="F22" i="17" s="1"/>
  <c r="G22" i="17" s="1"/>
  <c r="G46" i="5"/>
  <c r="E11" i="4"/>
  <c r="F14" i="5" s="1"/>
  <c r="G14" i="5" s="1"/>
  <c r="G13" i="5" s="1"/>
  <c r="F16" i="17" s="1"/>
  <c r="G45" i="5" l="1"/>
  <c r="F24" i="17" s="1"/>
  <c r="G24" i="17" s="1"/>
  <c r="F18" i="8" l="1"/>
  <c r="F13" i="8"/>
  <c r="F21" i="8"/>
  <c r="F24" i="8" l="1"/>
  <c r="G18" i="8" s="1"/>
  <c r="G26" i="5"/>
  <c r="G25" i="5" s="1"/>
  <c r="G21" i="8" l="1"/>
  <c r="G13" i="8"/>
  <c r="I13" i="8"/>
  <c r="I17" i="8"/>
  <c r="I21" i="8"/>
  <c r="I12" i="8"/>
  <c r="I16" i="8"/>
  <c r="I20" i="8"/>
  <c r="I15" i="8"/>
  <c r="I19" i="8"/>
  <c r="I14" i="8"/>
  <c r="I18" i="8"/>
  <c r="I11" i="8"/>
  <c r="G12" i="8"/>
  <c r="G14" i="8"/>
  <c r="G20" i="8"/>
  <c r="G11" i="8"/>
  <c r="H11" i="8" s="1"/>
  <c r="G17" i="8"/>
  <c r="G15" i="8"/>
  <c r="G16" i="8"/>
  <c r="G19" i="8"/>
  <c r="G16" i="17"/>
  <c r="F19" i="17"/>
  <c r="G19" i="17" s="1"/>
  <c r="C15" i="6" l="1"/>
  <c r="Q15" i="6"/>
  <c r="J15" i="6"/>
  <c r="G42" i="5"/>
  <c r="G41" i="5" s="1"/>
  <c r="F23" i="17" s="1"/>
  <c r="G23" i="17" s="1"/>
  <c r="G28" i="17" s="1"/>
  <c r="J12" i="6" l="1"/>
  <c r="J18" i="6" s="1"/>
  <c r="Q12" i="6"/>
  <c r="Q18" i="6" s="1"/>
  <c r="C12" i="6"/>
  <c r="T17" i="6"/>
  <c r="T19" i="6" s="1"/>
  <c r="M17" i="6"/>
  <c r="F17" i="6"/>
  <c r="S17" i="6"/>
  <c r="S19" i="6" s="1"/>
  <c r="E17" i="6"/>
  <c r="R17" i="6"/>
  <c r="R19" i="6" s="1"/>
  <c r="K17" i="6"/>
  <c r="U17" i="6"/>
  <c r="N17" i="6"/>
  <c r="G17" i="6"/>
  <c r="D17" i="6"/>
  <c r="L17" i="6"/>
  <c r="G30" i="17"/>
  <c r="D30" i="2" s="1"/>
  <c r="D32" i="2" s="1"/>
  <c r="F14" i="6" l="1"/>
  <c r="F19" i="6" s="1"/>
  <c r="F18" i="6" s="1"/>
  <c r="C18" i="6"/>
  <c r="T18" i="6" s="1"/>
  <c r="K14" i="6"/>
  <c r="K19" i="6" s="1"/>
  <c r="M14" i="6"/>
  <c r="M19" i="6" s="1"/>
  <c r="N14" i="6"/>
  <c r="N19" i="6" s="1"/>
  <c r="N18" i="6" s="1"/>
  <c r="U14" i="6"/>
  <c r="U19" i="6" s="1"/>
  <c r="D14" i="6"/>
  <c r="D19" i="6" s="1"/>
  <c r="L14" i="6"/>
  <c r="L19" i="6" s="1"/>
  <c r="G14" i="6"/>
  <c r="E14" i="6"/>
  <c r="J20" i="8"/>
  <c r="J21" i="8"/>
  <c r="J12" i="8"/>
  <c r="J14" i="8"/>
  <c r="J13" i="8"/>
  <c r="J11" i="8"/>
  <c r="J19" i="8"/>
  <c r="J16" i="8"/>
  <c r="J15" i="8"/>
  <c r="J17" i="8"/>
  <c r="J18" i="8"/>
  <c r="S18" i="6" l="1"/>
  <c r="U18" i="6"/>
  <c r="R18" i="6"/>
  <c r="G19" i="6"/>
  <c r="G18" i="6" s="1"/>
  <c r="E19" i="6"/>
  <c r="E18" i="6" s="1"/>
  <c r="D21" i="6"/>
  <c r="D20" i="6" s="1"/>
  <c r="M18" i="6"/>
  <c r="K18" i="6"/>
  <c r="L18" i="6"/>
  <c r="D18" i="6"/>
  <c r="H12" i="8"/>
  <c r="H13" i="8" s="1"/>
  <c r="H14" i="8" s="1"/>
  <c r="H15" i="8" s="1"/>
  <c r="H16" i="8" s="1"/>
  <c r="H17" i="8" s="1"/>
  <c r="H18" i="8" s="1"/>
  <c r="H19" i="8" s="1"/>
  <c r="H20" i="8" s="1"/>
  <c r="H21" i="8" s="1"/>
  <c r="E21" i="6" l="1"/>
  <c r="F21" i="6"/>
  <c r="E20" i="6"/>
  <c r="F20" i="6" l="1"/>
  <c r="G21" i="6"/>
  <c r="G20" i="6" l="1"/>
  <c r="K21" i="6"/>
  <c r="L21" i="6" l="1"/>
  <c r="K20" i="6"/>
  <c r="M21" i="6" l="1"/>
  <c r="L20" i="6"/>
  <c r="N21" i="6" l="1"/>
  <c r="M20" i="6"/>
  <c r="R21" i="6" l="1"/>
  <c r="N20" i="6"/>
  <c r="S21" i="6" l="1"/>
  <c r="R20" i="6"/>
  <c r="T21" i="6" l="1"/>
  <c r="S20" i="6"/>
  <c r="U21" i="6" l="1"/>
  <c r="T20" i="6"/>
  <c r="U20" i="6" l="1"/>
  <c r="H24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C14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NÚMERO DA ESTIMATIVA PRINCIPAL DE ACORDO COM O CONTROLE DA SEORÇA
</t>
        </r>
      </text>
    </comment>
    <comment ref="C15" authorId="0" shapeId="0" xr:uid="{00000000-0006-0000-0000-000002000000}">
      <text>
        <r>
          <rPr>
            <sz val="9"/>
            <color indexed="81"/>
            <rFont val="Tahoma"/>
            <family val="2"/>
          </rPr>
          <t xml:space="preserve">O título é o nome da estimativa contendo de forma completa, porém resumida, do conteúdo orçado. 
No título deverá constar: Construção, Reforma, Revitalização, Ampliação, Demolição, Manutenção, Aquisição, Execução, entre outros. 
Se necessário poderá constar a combinação dos tipos de intervenções que constem no orçamento, por exemplo:
Construção do bloco C, Ampliação do Bloco B e reforma do Bloco A da Escola .......
</t>
        </r>
        <r>
          <rPr>
            <b/>
            <u/>
            <sz val="9"/>
            <color indexed="81"/>
            <rFont val="Tahoma"/>
            <family val="2"/>
          </rPr>
          <t>Observações:</t>
        </r>
        <r>
          <rPr>
            <sz val="9"/>
            <color indexed="81"/>
            <rFont val="Tahoma"/>
            <family val="2"/>
          </rPr>
          <t xml:space="preserve">
A descrição dada no título da estimativa auxiliará na elaboração do objeto da obra, serviço de engenharia, aquisição de materiais, aquisição de mobiliário, aquisição de equipamentos, entre outros.
</t>
        </r>
      </text>
    </comment>
    <comment ref="C16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DO PROJETO batizado pela Coordenação de arquivos da DITEC
</t>
        </r>
        <r>
          <rPr>
            <b/>
            <u/>
            <sz val="9"/>
            <color indexed="81"/>
            <rFont val="Tahoma"/>
            <family val="2"/>
          </rPr>
          <t>Obs.</t>
        </r>
        <r>
          <rPr>
            <sz val="9"/>
            <color indexed="81"/>
            <rFont val="Tahoma"/>
            <family val="2"/>
          </rPr>
          <t>:  Quando não existir o número do projeto,</t>
        </r>
        <r>
          <rPr>
            <sz val="9"/>
            <color indexed="10"/>
            <rFont val="Tahoma"/>
            <family val="2"/>
          </rPr>
          <t xml:space="preserve"> no início da elaboração do orçamento procurar a coordenação de arquivos da DITEC que verificará se o projeto será batizado com um número</t>
        </r>
        <r>
          <rPr>
            <sz val="9"/>
            <color indexed="81"/>
            <rFont val="Tahoma"/>
            <family val="2"/>
          </rPr>
          <t>. Em último caso, este campo poderá ser deixado em branco, mas somente após ser consultado e autorizado pela coordenação de arquivos da DITEC que avaliará e decidirá.</t>
        </r>
      </text>
    </comment>
    <comment ref="C17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O título é o nome da estimativa contendo de forma completa, porém resumida, do conteúdo orçado. 
No título deverá constar: Construção, Reforma, Revitalização, Ampliação, Demolição, Manutenção, Aquisição, Execução, entre outros. 
Se necessário poderá constar a combinação dos tipos de intervenções que constem no orçamento, por exemplo:
Construção do bloco C, Ampliação do Bloco B e reforma do Bloco A da Escola .......
</t>
        </r>
        <r>
          <rPr>
            <b/>
            <u/>
            <sz val="9"/>
            <color indexed="81"/>
            <rFont val="Tahoma"/>
            <family val="2"/>
          </rPr>
          <t>Observações:</t>
        </r>
        <r>
          <rPr>
            <sz val="9"/>
            <color indexed="81"/>
            <rFont val="Tahoma"/>
            <family val="2"/>
          </rPr>
          <t xml:space="preserve">
A descrição dada no título da estimativa auxiliará na elaboração do objeto da obra, serviço de engenharia, aquisição de materiais, aquisição de mobiliário, aquisição de equipamentos, entre outros.
</t>
        </r>
      </text>
    </comment>
    <comment ref="C18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Endereço completo de acordo com o que estiver informado no projeto batizado pela coordenação de arquivos da DITEC
</t>
        </r>
        <r>
          <rPr>
            <b/>
            <u/>
            <sz val="9"/>
            <color indexed="81"/>
            <rFont val="Tahoma"/>
            <family val="2"/>
          </rPr>
          <t xml:space="preserve">OBS: 
</t>
        </r>
        <r>
          <rPr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- Caso não tenha projeto batizado, verificar o endereço correto com a Coordenação de arquivos da DITEC.
2 - </t>
        </r>
        <r>
          <rPr>
            <sz val="9"/>
            <color indexed="81"/>
            <rFont val="Tahoma"/>
            <family val="2"/>
          </rPr>
          <t>Caso sejam vários locais, informar neste campo:</t>
        </r>
        <r>
          <rPr>
            <i/>
            <sz val="9"/>
            <color indexed="81"/>
            <rFont val="Tahoma"/>
            <family val="2"/>
          </rPr>
          <t>"DIVERSOS LOCAIS (vide planilhas estimativas parciais)</t>
        </r>
        <r>
          <rPr>
            <sz val="9"/>
            <color indexed="81"/>
            <rFont val="Tahoma"/>
            <family val="2"/>
          </rPr>
          <t>". O endereço completo de cada local deverá estar informado nas nas planilhas estimativas parciais.
3-Informar também o nome da cidade onde será realizado o objeto.</t>
        </r>
      </text>
    </comment>
    <comment ref="C19" authorId="0" shapeId="0" xr:uid="{00000000-0006-0000-0000-000006000000}">
      <text>
        <r>
          <rPr>
            <sz val="9"/>
            <color indexed="81"/>
            <rFont val="Tahoma"/>
            <family val="2"/>
          </rPr>
          <t>Prazo definido pelo orçamentista consultando também o chefe do DETEC</t>
        </r>
      </text>
    </comment>
    <comment ref="C20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Data da conclusão da estimativa
</t>
        </r>
      </text>
    </comment>
    <comment ref="C21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- Nome dos orçamentistas e os respectivos trabalhos elaborados.
</t>
        </r>
        <r>
          <rPr>
            <b/>
            <u/>
            <sz val="9"/>
            <color indexed="81"/>
            <rFont val="Tahoma"/>
            <family val="2"/>
          </rPr>
          <t>OBS</t>
        </r>
        <r>
          <rPr>
            <sz val="9"/>
            <color indexed="81"/>
            <rFont val="Tahoma"/>
            <family val="2"/>
          </rPr>
          <t>: Todos os orçamentistas participantes (profissionais do quadro técnico ou não da NOVACAP) deverão recolher ART ou RRT e inserir os respectivos números das ART's ou RRT's nas planilhas estimativas parciais que elaborarem, bem como nas planilhas de levantamento de quantitativos, composições, coletas, curva ABC, cronograma físico-financeiro, etc, de acordo com a participação na estimativa. 
- Na ART ou RRT, o campo observações deverá constar o número do projeto (caso exista número) e informar também as atividades desenvolvidas.
- A ART ou RRT deverá ser recolhida com antecedência a conclusão da estimativa, já definido de forma correta e completa todas as informações do que foi descrito acima, para se evitar que seja retificada.</t>
        </r>
      </text>
    </comment>
    <comment ref="C22" authorId="0" shapeId="0" xr:uid="{00000000-0006-0000-0000-000009000000}">
      <text>
        <r>
          <rPr>
            <sz val="9"/>
            <color indexed="81"/>
            <rFont val="Tahoma"/>
            <family val="2"/>
          </rPr>
          <t>Caso a demanda ainda não tenha processo informar o número do Memorando, ou Ofício, ou Carta,
com SISPROT que solicitou o orçamento.</t>
        </r>
      </text>
    </comment>
    <comment ref="C23" authorId="0" shapeId="0" xr:uid="{00000000-0006-0000-0000-00000A000000}">
      <text>
        <r>
          <rPr>
            <sz val="9"/>
            <color indexed="81"/>
            <rFont val="Tahoma"/>
            <family val="2"/>
          </rPr>
          <t>número do processo da licitação a que se refere a estimativa</t>
        </r>
      </text>
    </comment>
    <comment ref="C24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Tabela de referência em vigor aprovada pela Diretoria colegiada da NOVACAP
</t>
        </r>
      </text>
    </comment>
    <comment ref="C25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Àrea informada no projeto que originou a estimativa.
</t>
        </r>
        <r>
          <rPr>
            <b/>
            <u/>
            <sz val="9"/>
            <color indexed="81"/>
            <rFont val="Tahoma"/>
            <family val="2"/>
          </rPr>
          <t>OBS</t>
        </r>
        <r>
          <rPr>
            <sz val="9"/>
            <color indexed="81"/>
            <rFont val="Tahoma"/>
            <family val="2"/>
          </rPr>
          <t>: O orçamentista deverá confirmar a área com o projetista.
Caso não seja possível  levantar a área, este campo deverá ser deixado em branco</t>
        </r>
      </text>
    </comment>
    <comment ref="C26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Neste campo o orçamentista poderá informar o que julgar necessário
</t>
        </r>
      </text>
    </comment>
    <comment ref="B30" authorId="0" shapeId="0" xr:uid="{00000000-0006-0000-0000-00000E000000}">
      <text>
        <r>
          <rPr>
            <sz val="9"/>
            <color indexed="81"/>
            <rFont val="Tahoma"/>
            <family val="2"/>
          </rPr>
          <t>Inserir o número da estimativa parcial e o nome da mesma.</t>
        </r>
      </text>
    </comment>
    <comment ref="B31" authorId="0" shapeId="0" xr:uid="{00000000-0006-0000-0000-00000F000000}">
      <text>
        <r>
          <rPr>
            <sz val="9"/>
            <color indexed="81"/>
            <rFont val="Tahoma"/>
            <family val="2"/>
          </rPr>
          <t>Inserir o número da estimativa parcial e o nome da mesma.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C7" authorId="0" shapeId="0" xr:uid="{00000000-0006-0000-0100-000001000000}">
      <text>
        <r>
          <rPr>
            <sz val="9"/>
            <color indexed="81"/>
            <rFont val="Tahoma"/>
            <family val="2"/>
          </rPr>
          <t>Número da estimativa parcial de acordo com o controle da SEORÇA</t>
        </r>
      </text>
    </comment>
    <comment ref="G7" authorId="0" shapeId="0" xr:uid="{00000000-0006-0000-0100-000002000000}">
      <text>
        <r>
          <rPr>
            <sz val="9"/>
            <color indexed="81"/>
            <rFont val="Tahoma"/>
            <family val="2"/>
          </rPr>
          <t>Data da conclusão da estimativa</t>
        </r>
      </text>
    </comment>
    <comment ref="C8" authorId="0" shapeId="0" xr:uid="{00000000-0006-0000-0100-000003000000}">
      <text>
        <r>
          <rPr>
            <sz val="9"/>
            <color indexed="81"/>
            <rFont val="Tahoma"/>
            <family val="2"/>
          </rPr>
          <t>Nome dado a esta planilha estimativa parcial</t>
        </r>
      </text>
    </comment>
    <comment ref="G8" authorId="0" shapeId="0" xr:uid="{00000000-0006-0000-0100-000004000000}">
      <text>
        <r>
          <rPr>
            <sz val="9"/>
            <color indexed="81"/>
            <rFont val="Tahoma"/>
            <family val="2"/>
          </rPr>
          <t xml:space="preserve">NÚMERO DO PROJETO batizado pela Coordenação de arquivos da DITEC
</t>
        </r>
        <r>
          <rPr>
            <b/>
            <u/>
            <sz val="9"/>
            <color indexed="81"/>
            <rFont val="Tahoma"/>
            <family val="2"/>
          </rPr>
          <t>Obs.</t>
        </r>
        <r>
          <rPr>
            <sz val="9"/>
            <color indexed="81"/>
            <rFont val="Tahoma"/>
            <family val="2"/>
          </rPr>
          <t>:  Quando não existir o número do projeto,</t>
        </r>
        <r>
          <rPr>
            <sz val="9"/>
            <color indexed="10"/>
            <rFont val="Tahoma"/>
            <family val="2"/>
          </rPr>
          <t xml:space="preserve"> no início da elaboração do orçamento procurar a coordenação de arquivos da DITEC que verificará se o projeto será batizado com um número</t>
        </r>
        <r>
          <rPr>
            <sz val="9"/>
            <color indexed="81"/>
            <rFont val="Tahoma"/>
            <family val="2"/>
          </rPr>
          <t>. Em último caso, este campo poderá ser deixado em branco, mas somente após ser consultado e autorizado pela coordenação de arquivos da DITEC que avaliará e decidirá.</t>
        </r>
      </text>
    </comment>
    <comment ref="C9" authorId="0" shapeId="0" xr:uid="{00000000-0006-0000-0100-000005000000}">
      <text>
        <r>
          <rPr>
            <sz val="9"/>
            <color indexed="81"/>
            <rFont val="Tahoma"/>
            <family val="2"/>
          </rPr>
          <t xml:space="preserve">Endereço completo desta planilha estimativa parcial
</t>
        </r>
      </text>
    </comment>
    <comment ref="G9" authorId="0" shapeId="0" xr:uid="{00000000-0006-0000-0100-000006000000}">
      <text>
        <r>
          <rPr>
            <sz val="9"/>
            <color indexed="81"/>
            <rFont val="Tahoma"/>
            <family val="2"/>
          </rPr>
          <t xml:space="preserve">Àrea informada no projeto que originou a estimativa.
</t>
        </r>
        <r>
          <rPr>
            <b/>
            <u/>
            <sz val="9"/>
            <color indexed="81"/>
            <rFont val="Tahoma"/>
            <family val="2"/>
          </rPr>
          <t>OBS:</t>
        </r>
        <r>
          <rPr>
            <sz val="9"/>
            <color indexed="81"/>
            <rFont val="Tahoma"/>
            <family val="2"/>
          </rPr>
          <t xml:space="preserve"> O orçamentista deverá confirmar a área com o projetista.
Caso não seja possível  levantar a área, este campo deverá ser deixado em branco</t>
        </r>
      </text>
    </comment>
    <comment ref="C10" authorId="0" shapeId="0" xr:uid="{00000000-0006-0000-0100-000007000000}">
      <text>
        <r>
          <rPr>
            <sz val="9"/>
            <color indexed="81"/>
            <rFont val="Tahoma"/>
            <family val="2"/>
          </rPr>
          <t>Encargos trabalhistas da tabela SINAPI em vigor aprovada pela Diretoria colegiada da NOVACAP</t>
        </r>
      </text>
    </comment>
    <comment ref="E10" authorId="0" shapeId="0" xr:uid="{00000000-0006-0000-0100-000008000000}">
      <text>
        <r>
          <rPr>
            <sz val="9"/>
            <color indexed="81"/>
            <rFont val="Tahoma"/>
            <family val="2"/>
          </rPr>
          <t xml:space="preserve">Informar BDI=0,00%, pois na capa já consta o valor do BDI.
</t>
        </r>
        <r>
          <rPr>
            <b/>
            <u/>
            <sz val="9"/>
            <color indexed="81"/>
            <rFont val="Tahoma"/>
            <family val="2"/>
          </rPr>
          <t>OBS:</t>
        </r>
        <r>
          <rPr>
            <sz val="9"/>
            <color indexed="81"/>
            <rFont val="Tahoma"/>
            <family val="2"/>
          </rPr>
          <t xml:space="preserve"> Este campo somente será preenchido com valor diferente de zero em situações específicas, devendo obrigatoriamente ser consultado a coordenação.</t>
        </r>
      </text>
    </comment>
    <comment ref="G10" authorId="0" shapeId="0" xr:uid="{00000000-0006-0000-0100-000009000000}">
      <text>
        <r>
          <rPr>
            <sz val="9"/>
            <color indexed="81"/>
            <rFont val="Tahoma"/>
            <family val="2"/>
          </rPr>
          <t>Tabela de referência em vigor aprovada pela Diretoria colegiada da NOVACAP</t>
        </r>
      </text>
    </comment>
    <comment ref="A33" authorId="0" shapeId="0" xr:uid="{00000000-0006-0000-0100-00000A000000}">
      <text>
        <r>
          <rPr>
            <sz val="9"/>
            <color indexed="81"/>
            <rFont val="Tahoma"/>
            <family val="2"/>
          </rPr>
          <t xml:space="preserve">Identificação do autor da estimativa:
- título profissional e nome completo;
- nº do CREA ou CAU;
- nº da ART ou RRT;
- nº da matrícula
</t>
        </r>
        <r>
          <rPr>
            <b/>
            <u/>
            <sz val="9"/>
            <color indexed="81"/>
            <rFont val="Tahoma"/>
            <family val="2"/>
          </rPr>
          <t>OBS</t>
        </r>
        <r>
          <rPr>
            <sz val="9"/>
            <color indexed="81"/>
            <rFont val="Tahoma"/>
            <family val="2"/>
          </rPr>
          <t>: para a entrega do orçamento não será aceito com carimbo pessoal, estes dados deverão ser digitados.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G7" authorId="0" shapeId="0" xr:uid="{00000000-0006-0000-0200-000001000000}">
      <text>
        <r>
          <rPr>
            <sz val="9"/>
            <color indexed="81"/>
            <rFont val="Tahoma"/>
            <family val="2"/>
          </rPr>
          <t>Data da conclusão da estimativa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5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 xml:space="preserve">Título: PLANILHA DE COMPOSIÇÕES.
</t>
        </r>
        <r>
          <rPr>
            <b/>
            <u/>
            <sz val="9"/>
            <color indexed="81"/>
            <rFont val="Tahoma"/>
            <family val="2"/>
          </rPr>
          <t>OBS</t>
        </r>
        <r>
          <rPr>
            <b/>
            <sz val="9"/>
            <color indexed="81"/>
            <rFont val="Tahoma"/>
            <family val="2"/>
          </rPr>
          <t xml:space="preserve">: </t>
        </r>
        <r>
          <rPr>
            <sz val="9"/>
            <color indexed="81"/>
            <rFont val="Tahoma"/>
            <family val="2"/>
          </rPr>
          <t>Caso queira o título poderá ser mais específico, por exemplo:  "PLANILHA DE COMPOSIÇÕES - ARQUITETURA", "PLANILHA DE COMPOSIÇÕES - INSTALAÇÕES", "PLANILHA DE COMPOSIÇÕES - IMPLANTAÇÃO", etc.</t>
        </r>
      </text>
    </comment>
    <comment ref="H5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 xml:space="preserve">Título: PLANILHA DE COMPOSIÇÕES.
</t>
        </r>
        <r>
          <rPr>
            <b/>
            <u/>
            <sz val="9"/>
            <color indexed="81"/>
            <rFont val="Tahoma"/>
            <family val="2"/>
          </rPr>
          <t>OBS</t>
        </r>
        <r>
          <rPr>
            <b/>
            <sz val="9"/>
            <color indexed="81"/>
            <rFont val="Tahoma"/>
            <family val="2"/>
          </rPr>
          <t xml:space="preserve">: </t>
        </r>
        <r>
          <rPr>
            <sz val="9"/>
            <color indexed="81"/>
            <rFont val="Tahoma"/>
            <family val="2"/>
          </rPr>
          <t>Caso queira o título poderá ser mais específico, por exemplo:  "PLANILHA DE COMPOSIÇÕES - ARQUITETURA", "PLANILHA DE COMPOSIÇÕES - INSTALAÇÕES", "PLANILHA DE COMPOSIÇÕES - IMPLANTAÇÃO", etc.</t>
        </r>
      </text>
    </comment>
    <comment ref="O5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 xml:space="preserve">Título: PLANILHA DE COMPOSIÇÕES.
</t>
        </r>
        <r>
          <rPr>
            <b/>
            <u/>
            <sz val="9"/>
            <color indexed="81"/>
            <rFont val="Tahoma"/>
            <family val="2"/>
          </rPr>
          <t>OBS</t>
        </r>
        <r>
          <rPr>
            <b/>
            <sz val="9"/>
            <color indexed="81"/>
            <rFont val="Tahoma"/>
            <family val="2"/>
          </rPr>
          <t xml:space="preserve">: </t>
        </r>
        <r>
          <rPr>
            <sz val="9"/>
            <color indexed="81"/>
            <rFont val="Tahoma"/>
            <family val="2"/>
          </rPr>
          <t>Caso queira o título poderá ser mais específico, por exemplo:  "PLANILHA DE COMPOSIÇÕES - ARQUITETURA", "PLANILHA DE COMPOSIÇÕES - INSTALAÇÕES", "PLANILHA DE COMPOSIÇÕES - IMPLANTAÇÃO", etc.</t>
        </r>
      </text>
    </comment>
    <comment ref="G6" authorId="0" shapeId="0" xr:uid="{00000000-0006-0000-0400-000004000000}">
      <text>
        <r>
          <rPr>
            <sz val="9"/>
            <color indexed="81"/>
            <rFont val="Tahoma"/>
            <family val="2"/>
          </rPr>
          <t>Data da conclusão da estimativa</t>
        </r>
      </text>
    </comment>
    <comment ref="N6" authorId="0" shapeId="0" xr:uid="{00000000-0006-0000-0400-000005000000}">
      <text>
        <r>
          <rPr>
            <sz val="9"/>
            <color indexed="81"/>
            <rFont val="Tahoma"/>
            <family val="2"/>
          </rPr>
          <t>Data da conclusão da estimativa</t>
        </r>
      </text>
    </comment>
    <comment ref="U6" authorId="0" shapeId="0" xr:uid="{00000000-0006-0000-0400-000006000000}">
      <text>
        <r>
          <rPr>
            <sz val="9"/>
            <color indexed="81"/>
            <rFont val="Tahoma"/>
            <family val="2"/>
          </rPr>
          <t>Data da conclusão da estimativa</t>
        </r>
      </text>
    </comment>
    <comment ref="G7" authorId="0" shapeId="0" xr:uid="{00000000-0006-0000-0400-000007000000}">
      <text>
        <r>
          <rPr>
            <sz val="9"/>
            <color indexed="81"/>
            <rFont val="Tahoma"/>
            <family val="2"/>
          </rPr>
          <t xml:space="preserve">NÚMERO DO PROJETO batizado pela Coordenação de arquivos da DITEC
</t>
        </r>
        <r>
          <rPr>
            <b/>
            <u/>
            <sz val="9"/>
            <color indexed="81"/>
            <rFont val="Tahoma"/>
            <family val="2"/>
          </rPr>
          <t>Obs.</t>
        </r>
        <r>
          <rPr>
            <sz val="9"/>
            <color indexed="81"/>
            <rFont val="Tahoma"/>
            <family val="2"/>
          </rPr>
          <t>:  Quando não existir o número do projeto,</t>
        </r>
        <r>
          <rPr>
            <sz val="9"/>
            <color indexed="10"/>
            <rFont val="Tahoma"/>
            <family val="2"/>
          </rPr>
          <t xml:space="preserve"> no início da elaboração do orçamento procurar a coordenação de arquivos da DITEC que verificará se o projeto será batizado com um número</t>
        </r>
        <r>
          <rPr>
            <sz val="9"/>
            <color indexed="81"/>
            <rFont val="Tahoma"/>
            <family val="2"/>
          </rPr>
          <t>. Em último caso, este campo poderá ser deixado em branco, mas somente após ser consultado e autorizado pela coordenação de arquivos da DITEC que avaliará e decidirá.</t>
        </r>
      </text>
    </comment>
    <comment ref="N7" authorId="0" shapeId="0" xr:uid="{00000000-0006-0000-0400-000008000000}">
      <text>
        <r>
          <rPr>
            <sz val="9"/>
            <color indexed="81"/>
            <rFont val="Tahoma"/>
            <family val="2"/>
          </rPr>
          <t xml:space="preserve">NÚMERO DO PROJETO batizado pela Coordenação de arquivos da DITEC
</t>
        </r>
        <r>
          <rPr>
            <b/>
            <u/>
            <sz val="9"/>
            <color indexed="81"/>
            <rFont val="Tahoma"/>
            <family val="2"/>
          </rPr>
          <t>Obs.</t>
        </r>
        <r>
          <rPr>
            <sz val="9"/>
            <color indexed="81"/>
            <rFont val="Tahoma"/>
            <family val="2"/>
          </rPr>
          <t>:  Quando não existir o número do projeto,</t>
        </r>
        <r>
          <rPr>
            <sz val="9"/>
            <color indexed="10"/>
            <rFont val="Tahoma"/>
            <family val="2"/>
          </rPr>
          <t xml:space="preserve"> no início da elaboração do orçamento procurar a coordenação de arquivos da DITEC que verificará se o projeto será batizado com um número</t>
        </r>
        <r>
          <rPr>
            <sz val="9"/>
            <color indexed="81"/>
            <rFont val="Tahoma"/>
            <family val="2"/>
          </rPr>
          <t>. Em último caso, este campo poderá ser deixado em branco, mas somente após ser consultado e autorizado pela coordenação de arquivos da DITEC que avaliará e decidirá.</t>
        </r>
      </text>
    </comment>
    <comment ref="U7" authorId="0" shapeId="0" xr:uid="{00000000-0006-0000-0400-000009000000}">
      <text>
        <r>
          <rPr>
            <sz val="9"/>
            <color indexed="81"/>
            <rFont val="Tahoma"/>
            <family val="2"/>
          </rPr>
          <t xml:space="preserve">NÚMERO DO PROJETO batizado pela Coordenação de arquivos da DITEC
</t>
        </r>
        <r>
          <rPr>
            <b/>
            <u/>
            <sz val="9"/>
            <color indexed="81"/>
            <rFont val="Tahoma"/>
            <family val="2"/>
          </rPr>
          <t>Obs.</t>
        </r>
        <r>
          <rPr>
            <sz val="9"/>
            <color indexed="81"/>
            <rFont val="Tahoma"/>
            <family val="2"/>
          </rPr>
          <t>:  Quando não existir o número do projeto,</t>
        </r>
        <r>
          <rPr>
            <sz val="9"/>
            <color indexed="10"/>
            <rFont val="Tahoma"/>
            <family val="2"/>
          </rPr>
          <t xml:space="preserve"> no início da elaboração do orçamento procurar a coordenação de arquivos da DITEC que verificará se o projeto será batizado com um número</t>
        </r>
        <r>
          <rPr>
            <sz val="9"/>
            <color indexed="81"/>
            <rFont val="Tahoma"/>
            <family val="2"/>
          </rPr>
          <t>. Em último caso, este campo poderá ser deixado em branco, mas somente após ser consultado e autorizado pela coordenação de arquivos da DITEC que avaliará e decidirá.</t>
        </r>
      </text>
    </comment>
    <comment ref="E8" authorId="0" shapeId="0" xr:uid="{00000000-0006-0000-0400-00000A000000}">
      <text>
        <r>
          <rPr>
            <sz val="9"/>
            <color indexed="81"/>
            <rFont val="Tahoma"/>
            <family val="2"/>
          </rPr>
          <t xml:space="preserve">Informar BDI=0,00%, pois na capa já consta o valor do BDI.
</t>
        </r>
        <r>
          <rPr>
            <b/>
            <u/>
            <sz val="9"/>
            <color indexed="81"/>
            <rFont val="Tahoma"/>
            <family val="2"/>
          </rPr>
          <t>OBS:</t>
        </r>
        <r>
          <rPr>
            <sz val="9"/>
            <color indexed="81"/>
            <rFont val="Tahoma"/>
            <family val="2"/>
          </rPr>
          <t xml:space="preserve"> Este campo somente será preenchido com valor diferente de zero em situações específicas, devendo obrigatoriamente ser consultado a coordenação.</t>
        </r>
      </text>
    </comment>
    <comment ref="F8" authorId="0" shapeId="0" xr:uid="{00000000-0006-0000-0400-00000B000000}">
      <text>
        <r>
          <rPr>
            <sz val="9"/>
            <color indexed="81"/>
            <rFont val="Tahoma"/>
            <family val="2"/>
          </rPr>
          <t xml:space="preserve">Informar BDI=0,00%, pois na capa já consta o valor do BDI.
</t>
        </r>
        <r>
          <rPr>
            <b/>
            <u/>
            <sz val="9"/>
            <color indexed="81"/>
            <rFont val="Tahoma"/>
            <family val="2"/>
          </rPr>
          <t>OBS:</t>
        </r>
        <r>
          <rPr>
            <sz val="9"/>
            <color indexed="81"/>
            <rFont val="Tahoma"/>
            <family val="2"/>
          </rPr>
          <t xml:space="preserve"> Este campo somente será preenchido com valor diferente de zero em situações específicas, devendo obrigatoriamente ser consultado a coordenação.</t>
        </r>
      </text>
    </comment>
    <comment ref="G8" authorId="0" shapeId="0" xr:uid="{00000000-0006-0000-0400-00000C000000}">
      <text>
        <r>
          <rPr>
            <sz val="9"/>
            <color indexed="81"/>
            <rFont val="Tahoma"/>
            <family val="2"/>
          </rPr>
          <t xml:space="preserve">Informar BDI=0,00%, pois na capa já consta o valor do BDI.
</t>
        </r>
        <r>
          <rPr>
            <b/>
            <u/>
            <sz val="9"/>
            <color indexed="81"/>
            <rFont val="Tahoma"/>
            <family val="2"/>
          </rPr>
          <t>OBS:</t>
        </r>
        <r>
          <rPr>
            <sz val="9"/>
            <color indexed="81"/>
            <rFont val="Tahoma"/>
            <family val="2"/>
          </rPr>
          <t xml:space="preserve"> Este campo somente será preenchido com valor diferente de zero em situações específicas, devendo obrigatoriamente ser consultado a coordenação.</t>
        </r>
      </text>
    </comment>
    <comment ref="L8" authorId="0" shapeId="0" xr:uid="{00000000-0006-0000-0400-00000D000000}">
      <text>
        <r>
          <rPr>
            <sz val="9"/>
            <color indexed="81"/>
            <rFont val="Tahoma"/>
            <family val="2"/>
          </rPr>
          <t xml:space="preserve">Informar BDI=0,00%, pois na capa já consta o valor do BDI.
</t>
        </r>
        <r>
          <rPr>
            <b/>
            <u/>
            <sz val="9"/>
            <color indexed="81"/>
            <rFont val="Tahoma"/>
            <family val="2"/>
          </rPr>
          <t>OBS:</t>
        </r>
        <r>
          <rPr>
            <sz val="9"/>
            <color indexed="81"/>
            <rFont val="Tahoma"/>
            <family val="2"/>
          </rPr>
          <t xml:space="preserve"> Este campo somente será preenchido com valor diferente de zero em situações específicas, devendo obrigatoriamente ser consultado a coordenação.</t>
        </r>
      </text>
    </comment>
    <comment ref="M8" authorId="0" shapeId="0" xr:uid="{00000000-0006-0000-0400-00000E000000}">
      <text>
        <r>
          <rPr>
            <sz val="9"/>
            <color indexed="81"/>
            <rFont val="Tahoma"/>
            <family val="2"/>
          </rPr>
          <t xml:space="preserve">Informar BDI=0,00%, pois na capa já consta o valor do BDI.
</t>
        </r>
        <r>
          <rPr>
            <b/>
            <u/>
            <sz val="9"/>
            <color indexed="81"/>
            <rFont val="Tahoma"/>
            <family val="2"/>
          </rPr>
          <t>OBS:</t>
        </r>
        <r>
          <rPr>
            <sz val="9"/>
            <color indexed="81"/>
            <rFont val="Tahoma"/>
            <family val="2"/>
          </rPr>
          <t xml:space="preserve"> Este campo somente será preenchido com valor diferente de zero em situações específicas, devendo obrigatoriamente ser consultado a coordenação.</t>
        </r>
      </text>
    </comment>
    <comment ref="N8" authorId="0" shapeId="0" xr:uid="{00000000-0006-0000-0400-00000F000000}">
      <text>
        <r>
          <rPr>
            <sz val="9"/>
            <color indexed="81"/>
            <rFont val="Tahoma"/>
            <family val="2"/>
          </rPr>
          <t xml:space="preserve">Informar BDI=0,00%, pois na capa já consta o valor do BDI.
</t>
        </r>
        <r>
          <rPr>
            <b/>
            <u/>
            <sz val="9"/>
            <color indexed="81"/>
            <rFont val="Tahoma"/>
            <family val="2"/>
          </rPr>
          <t>OBS:</t>
        </r>
        <r>
          <rPr>
            <sz val="9"/>
            <color indexed="81"/>
            <rFont val="Tahoma"/>
            <family val="2"/>
          </rPr>
          <t xml:space="preserve"> Este campo somente será preenchido com valor diferente de zero em situações específicas, devendo obrigatoriamente ser consultado a coordenação.</t>
        </r>
      </text>
    </comment>
    <comment ref="S8" authorId="0" shapeId="0" xr:uid="{00000000-0006-0000-0400-000010000000}">
      <text>
        <r>
          <rPr>
            <sz val="9"/>
            <color indexed="81"/>
            <rFont val="Tahoma"/>
            <family val="2"/>
          </rPr>
          <t xml:space="preserve">Informar BDI=0,00%, pois na capa já consta o valor do BDI.
</t>
        </r>
        <r>
          <rPr>
            <b/>
            <u/>
            <sz val="9"/>
            <color indexed="81"/>
            <rFont val="Tahoma"/>
            <family val="2"/>
          </rPr>
          <t>OBS:</t>
        </r>
        <r>
          <rPr>
            <sz val="9"/>
            <color indexed="81"/>
            <rFont val="Tahoma"/>
            <family val="2"/>
          </rPr>
          <t xml:space="preserve"> Este campo somente será preenchido com valor diferente de zero em situações específicas, devendo obrigatoriamente ser consultado a coordenação.</t>
        </r>
      </text>
    </comment>
    <comment ref="T8" authorId="0" shapeId="0" xr:uid="{00000000-0006-0000-0400-000011000000}">
      <text>
        <r>
          <rPr>
            <sz val="9"/>
            <color indexed="81"/>
            <rFont val="Tahoma"/>
            <family val="2"/>
          </rPr>
          <t xml:space="preserve">Informar BDI=0,00%, pois na capa já consta o valor do BDI.
</t>
        </r>
        <r>
          <rPr>
            <b/>
            <u/>
            <sz val="9"/>
            <color indexed="81"/>
            <rFont val="Tahoma"/>
            <family val="2"/>
          </rPr>
          <t>OBS:</t>
        </r>
        <r>
          <rPr>
            <sz val="9"/>
            <color indexed="81"/>
            <rFont val="Tahoma"/>
            <family val="2"/>
          </rPr>
          <t xml:space="preserve"> Este campo somente será preenchido com valor diferente de zero em situações específicas, devendo obrigatoriamente ser consultado a coordenação.</t>
        </r>
      </text>
    </comment>
    <comment ref="U8" authorId="0" shapeId="0" xr:uid="{00000000-0006-0000-0400-000012000000}">
      <text>
        <r>
          <rPr>
            <sz val="9"/>
            <color indexed="81"/>
            <rFont val="Tahoma"/>
            <family val="2"/>
          </rPr>
          <t xml:space="preserve">Informar BDI=0,00%, pois na capa já consta o valor do BDI.
</t>
        </r>
        <r>
          <rPr>
            <b/>
            <u/>
            <sz val="9"/>
            <color indexed="81"/>
            <rFont val="Tahoma"/>
            <family val="2"/>
          </rPr>
          <t>OBS:</t>
        </r>
        <r>
          <rPr>
            <sz val="9"/>
            <color indexed="81"/>
            <rFont val="Tahoma"/>
            <family val="2"/>
          </rPr>
          <t xml:space="preserve"> Este campo somente será preenchido com valor diferente de zero em situações específicas, devendo obrigatoriamente ser consultado a coordenação.</t>
        </r>
      </text>
    </comment>
    <comment ref="A24" authorId="0" shapeId="0" xr:uid="{00000000-0006-0000-0400-000013000000}">
      <text>
        <r>
          <rPr>
            <sz val="9"/>
            <color indexed="81"/>
            <rFont val="Tahoma"/>
            <family val="2"/>
          </rPr>
          <t xml:space="preserve">Identificação do autor da estimativa:
- título profissional e nome completo;
- nº do CREA ou CAU;
- nº da ART ou RRT;
- nº da matrícula
</t>
        </r>
        <r>
          <rPr>
            <b/>
            <u/>
            <sz val="9"/>
            <color indexed="81"/>
            <rFont val="Tahoma"/>
            <family val="2"/>
          </rPr>
          <t>OBS</t>
        </r>
        <r>
          <rPr>
            <sz val="9"/>
            <color indexed="81"/>
            <rFont val="Tahoma"/>
            <family val="2"/>
          </rPr>
          <t>: para a entrega do orçamento não será aceito com carimbo pessoal, estes dados deverão ser digitados.</t>
        </r>
      </text>
    </comment>
    <comment ref="H24" authorId="0" shapeId="0" xr:uid="{00000000-0006-0000-0400-000014000000}">
      <text>
        <r>
          <rPr>
            <sz val="9"/>
            <color indexed="81"/>
            <rFont val="Tahoma"/>
            <family val="2"/>
          </rPr>
          <t xml:space="preserve">Identificação do autor da estimativa:
- título profissional e nome completo;
- nº do CREA ou CAU;
- nº da ART ou RRT;
- nº da matrícula
</t>
        </r>
        <r>
          <rPr>
            <b/>
            <u/>
            <sz val="9"/>
            <color indexed="81"/>
            <rFont val="Tahoma"/>
            <family val="2"/>
          </rPr>
          <t>OBS</t>
        </r>
        <r>
          <rPr>
            <sz val="9"/>
            <color indexed="81"/>
            <rFont val="Tahoma"/>
            <family val="2"/>
          </rPr>
          <t>: para a entrega do orçamento não será aceito com carimbo pessoal, estes dados deverão ser digitados.</t>
        </r>
      </text>
    </comment>
    <comment ref="O24" authorId="0" shapeId="0" xr:uid="{00000000-0006-0000-0400-000015000000}">
      <text>
        <r>
          <rPr>
            <sz val="9"/>
            <color indexed="81"/>
            <rFont val="Tahoma"/>
            <family val="2"/>
          </rPr>
          <t xml:space="preserve">Identificação do autor da estimativa:
- título profissional e nome completo;
- nº do CREA ou CAU;
- nº da ART ou RRT;
- nº da matrícula
</t>
        </r>
        <r>
          <rPr>
            <b/>
            <u/>
            <sz val="9"/>
            <color indexed="81"/>
            <rFont val="Tahoma"/>
            <family val="2"/>
          </rPr>
          <t>OBS</t>
        </r>
        <r>
          <rPr>
            <sz val="9"/>
            <color indexed="81"/>
            <rFont val="Tahoma"/>
            <family val="2"/>
          </rPr>
          <t>: para a entrega do orçamento não será aceito com carimbo pessoal, estes dados deverão ser digitados.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C7" authorId="0" shapeId="0" xr:uid="{00000000-0006-0000-0500-000001000000}">
      <text>
        <r>
          <rPr>
            <sz val="9"/>
            <color indexed="81"/>
            <rFont val="Tahoma"/>
            <family val="2"/>
          </rPr>
          <t>Número da estimativa parcial de acordo com o controle da SEORÇA</t>
        </r>
      </text>
    </comment>
    <comment ref="H7" authorId="0" shapeId="0" xr:uid="{00000000-0006-0000-0500-000002000000}">
      <text>
        <r>
          <rPr>
            <sz val="9"/>
            <color indexed="81"/>
            <rFont val="Tahoma"/>
            <family val="2"/>
          </rPr>
          <t>Data da conclusão da estimativa</t>
        </r>
      </text>
    </comment>
    <comment ref="C8" authorId="0" shapeId="0" xr:uid="{00000000-0006-0000-0500-000003000000}">
      <text>
        <r>
          <rPr>
            <sz val="9"/>
            <color indexed="81"/>
            <rFont val="Tahoma"/>
            <family val="2"/>
          </rPr>
          <t>Nome dado a esta planilha estimativa parcial</t>
        </r>
      </text>
    </comment>
    <comment ref="H8" authorId="0" shapeId="0" xr:uid="{00000000-0006-0000-0500-000004000000}">
      <text>
        <r>
          <rPr>
            <sz val="9"/>
            <color indexed="81"/>
            <rFont val="Tahoma"/>
            <family val="2"/>
          </rPr>
          <t xml:space="preserve">NÚMERO DO PROJETO batizado pela Coordenação de arquivos da DITEC
</t>
        </r>
        <r>
          <rPr>
            <b/>
            <u/>
            <sz val="9"/>
            <color indexed="81"/>
            <rFont val="Tahoma"/>
            <family val="2"/>
          </rPr>
          <t>Obs.</t>
        </r>
        <r>
          <rPr>
            <sz val="9"/>
            <color indexed="81"/>
            <rFont val="Tahoma"/>
            <family val="2"/>
          </rPr>
          <t>:  Quando não existir o número do projeto,</t>
        </r>
        <r>
          <rPr>
            <sz val="9"/>
            <color indexed="10"/>
            <rFont val="Tahoma"/>
            <family val="2"/>
          </rPr>
          <t xml:space="preserve"> no início da elaboração do orçamento procurar a coordenação de arquivos da DITEC que verificará se o projeto será batizado com um número</t>
        </r>
        <r>
          <rPr>
            <sz val="9"/>
            <color indexed="81"/>
            <rFont val="Tahoma"/>
            <family val="2"/>
          </rPr>
          <t>. Em último caso, este campo poderá ser deixado em branco, mas somente após ser consultado e autorizado pela coordenação de arquivos da DITEC que avaliará e decidirá.</t>
        </r>
      </text>
    </comment>
    <comment ref="A88" authorId="0" shapeId="0" xr:uid="{00000000-0006-0000-0500-000005000000}">
      <text>
        <r>
          <rPr>
            <sz val="9"/>
            <color indexed="81"/>
            <rFont val="Tahoma"/>
            <family val="2"/>
          </rPr>
          <t xml:space="preserve">Identificação do autor da estimativa:
- título profissional e nome completo;
- nº do CREA ou CAU;
- nº da ART ou RRT;
- nº da matrícula
</t>
        </r>
        <r>
          <rPr>
            <b/>
            <u/>
            <sz val="9"/>
            <color indexed="81"/>
            <rFont val="Tahoma"/>
            <family val="2"/>
          </rPr>
          <t>OBS</t>
        </r>
        <r>
          <rPr>
            <sz val="9"/>
            <color indexed="81"/>
            <rFont val="Tahoma"/>
            <family val="2"/>
          </rPr>
          <t>: para a entrega do orçamento não será aceito com carimbo pessoal, estes dados deverão ser digitados.</t>
        </r>
      </text>
    </comment>
    <comment ref="A89" authorId="0" shapeId="0" xr:uid="{00000000-0006-0000-0500-000006000000}">
      <text>
        <r>
          <rPr>
            <sz val="9"/>
            <color indexed="81"/>
            <rFont val="Tahoma"/>
            <family val="2"/>
          </rPr>
          <t xml:space="preserve">Identificação do autor da estimativa:
- título profissional e nome completo;
- nº do CREA ou CAU;
- nº da ART ou RRT;
- nº da matrícula
</t>
        </r>
        <r>
          <rPr>
            <b/>
            <u/>
            <sz val="9"/>
            <color indexed="81"/>
            <rFont val="Tahoma"/>
            <family val="2"/>
          </rPr>
          <t>OBS</t>
        </r>
        <r>
          <rPr>
            <sz val="9"/>
            <color indexed="81"/>
            <rFont val="Tahoma"/>
            <family val="2"/>
          </rPr>
          <t>: para a entrega do orçamento não será aceito com carimbo pessoal, estes dados deverão ser digitados.</t>
        </r>
      </text>
    </comment>
  </commentList>
</comments>
</file>

<file path=xl/sharedStrings.xml><?xml version="1.0" encoding="utf-8"?>
<sst xmlns="http://schemas.openxmlformats.org/spreadsheetml/2006/main" count="668" uniqueCount="189">
  <si>
    <r>
      <t xml:space="preserve">VER COMENTÁRIOS NAS CÉLULAS ANTES DE PREENCHER. 
</t>
    </r>
    <r>
      <rPr>
        <b/>
        <sz val="16"/>
        <color indexed="10"/>
        <rFont val="Calibri"/>
        <family val="2"/>
      </rPr>
      <t xml:space="preserve">FAVOR MANTER TODOS OS COMENTÁRIOS DAS CÉLULAS PARA FACILITAR A CONFERÊNCIA DO ARQUIVO </t>
    </r>
    <r>
      <rPr>
        <b/>
        <sz val="16"/>
        <color indexed="50"/>
        <rFont val="Calibri"/>
        <family val="2"/>
      </rPr>
      <t xml:space="preserve">
Sempre consultar a Cooordenação de arquivos da DITEC para quaisquer dúvidas. </t>
    </r>
  </si>
  <si>
    <t>GOVERNO DO DISTRITO FEDERAL</t>
  </si>
  <si>
    <t>SECRETARIA DE ESTADO DE INFRAESTRUTURA E SERVIÇOS PÚBLICOS</t>
  </si>
  <si>
    <t>COMPANHIA URBANIZADORA DA NOVA CAPITAL DO BRASIL</t>
  </si>
  <si>
    <r>
      <rPr>
        <b/>
        <u/>
        <sz val="15"/>
        <rFont val="Calibri"/>
        <family val="2"/>
      </rPr>
      <t xml:space="preserve"> CAPA DA PLANILHA ESTIMATIVA</t>
    </r>
  </si>
  <si>
    <t>(Conforme Lei 8.666/93, artigo 40, parágrafo  2º, inciso II)</t>
  </si>
  <si>
    <t>Nº  ESTIMATIVA:</t>
  </si>
  <si>
    <t>TÍTULO:</t>
  </si>
  <si>
    <t>Nº PROJETO:</t>
  </si>
  <si>
    <t>NOME  PROJETO:</t>
  </si>
  <si>
    <t>ENDEREÇO:</t>
  </si>
  <si>
    <t>PRAZO:</t>
  </si>
  <si>
    <t xml:space="preserve">DATA:            </t>
  </si>
  <si>
    <t>ORÇAMENTISTA(S):</t>
  </si>
  <si>
    <t>DOCUMENTO E SISPROT:</t>
  </si>
  <si>
    <t>PROCESSO:</t>
  </si>
  <si>
    <t>TABELA REFERÊNCIA:</t>
  </si>
  <si>
    <t>SISOBRAS:</t>
  </si>
  <si>
    <t>OBSERVAÇÕES:</t>
  </si>
  <si>
    <t>RESP. CAPA:</t>
  </si>
  <si>
    <t>NOTAS:</t>
  </si>
  <si>
    <t>*Esta planilha é orientativa. Desta  forma, é de  inteira  responsabilidade do contratado as  quantidades  e  valores  necessários a completa execução da obra.
*Havendo irregularidades neste instrumento, entre em contato com a Ouvidoria de Combate a Corrupção, no telefone 0800-6449060</t>
  </si>
  <si>
    <t xml:space="preserve">COMPANHIA URBANIZADORA DA NOVA CAPITAL DO BRASIL </t>
  </si>
  <si>
    <t>PLANILHA ESTIMATIVA</t>
  </si>
  <si>
    <t>Nº ESTIMATIVA PARCIAL:</t>
  </si>
  <si>
    <t>DATA:</t>
  </si>
  <si>
    <t>NOME ESTIMATIVA PARCIAL:</t>
  </si>
  <si>
    <t>EQNP 16/20 AE, Lotes  E,F e G - CEILÂNDIA - DF</t>
  </si>
  <si>
    <t>ÁREA:</t>
  </si>
  <si>
    <r>
      <t xml:space="preserve">ENCARGOS </t>
    </r>
    <r>
      <rPr>
        <b/>
        <sz val="9"/>
        <rFont val="Calibri"/>
        <family val="2"/>
      </rPr>
      <t>TRABALHISTAS:</t>
    </r>
  </si>
  <si>
    <t xml:space="preserve"> B.D.I. :</t>
  </si>
  <si>
    <t>TAB. REF.:</t>
  </si>
  <si>
    <t>ITEM</t>
  </si>
  <si>
    <t>REFER.</t>
  </si>
  <si>
    <t>DISCRIMINAÇÃO</t>
  </si>
  <si>
    <t>UNID</t>
  </si>
  <si>
    <t>QUANT</t>
  </si>
  <si>
    <t>PREÇO UNIT. (R$)</t>
  </si>
  <si>
    <t>PREÇO TOTAL
(R$)</t>
  </si>
  <si>
    <t>UND</t>
  </si>
  <si>
    <t>ok</t>
  </si>
  <si>
    <t>PREÇO TOTAL GLOBAL</t>
  </si>
  <si>
    <t>reservado carimbo processo</t>
  </si>
  <si>
    <t>CODIGO</t>
  </si>
  <si>
    <t>COTAÇÃO</t>
  </si>
  <si>
    <t>MATERIAL</t>
  </si>
  <si>
    <t xml:space="preserve">UN </t>
  </si>
  <si>
    <t>PREÇO ADOTADO</t>
  </si>
  <si>
    <t xml:space="preserve">EMPRESA </t>
  </si>
  <si>
    <t>NOME</t>
  </si>
  <si>
    <t>PREÇO</t>
  </si>
  <si>
    <t>CNPJ</t>
  </si>
  <si>
    <t>TELEFONE</t>
  </si>
  <si>
    <t>DATA</t>
  </si>
  <si>
    <t>PLANILHA DE COMPOSIÇÕES</t>
  </si>
  <si>
    <t>Nº ESTIMATIVA PRINCIPAL:</t>
  </si>
  <si>
    <r>
      <t>ENCARGOS</t>
    </r>
    <r>
      <rPr>
        <b/>
        <sz val="10"/>
        <rFont val="Calibri"/>
        <family val="2"/>
      </rPr>
      <t xml:space="preserve"> TRABALHISTAS:</t>
    </r>
  </si>
  <si>
    <t>CÓDIGO</t>
  </si>
  <si>
    <t>DESCRIÇÃO</t>
  </si>
  <si>
    <t>CLASS</t>
  </si>
  <si>
    <t>COEF.</t>
  </si>
  <si>
    <t>SER.CG</t>
  </si>
  <si>
    <t>Observação:</t>
  </si>
  <si>
    <t>MÊS</t>
  </si>
  <si>
    <t>CRONOGRAMA FISICO FINANCEIRO</t>
  </si>
  <si>
    <t/>
  </si>
  <si>
    <t>DESCRIÇÃO DOS SERVIÇOS</t>
  </si>
  <si>
    <t>TOTAL DA ETAPA (COM BDI)</t>
  </si>
  <si>
    <t>Mês 01</t>
  </si>
  <si>
    <t>Mês 02</t>
  </si>
  <si>
    <t>Mês 03</t>
  </si>
  <si>
    <t>Mês 04</t>
  </si>
  <si>
    <t>PERCENTUAL MENSAL (%)</t>
  </si>
  <si>
    <t>VALOR MENSAL (R$)</t>
  </si>
  <si>
    <t>PERCENTUAL ACUMULADO (%)</t>
  </si>
  <si>
    <t>VALOR ACUMULADO (R$)</t>
  </si>
  <si>
    <t>PREÇO UNIT (R$)</t>
  </si>
  <si>
    <t>PREÇO TOTAL (R$)</t>
  </si>
  <si>
    <t>CUSTO TOTAL</t>
  </si>
  <si>
    <t>CURVA ABC</t>
  </si>
  <si>
    <t xml:space="preserve">UND </t>
  </si>
  <si>
    <t>QTD,</t>
  </si>
  <si>
    <t>CUSTO UNIT</t>
  </si>
  <si>
    <t>% SIMPLES DO ITEM</t>
  </si>
  <si>
    <t>% ACUMULADO DO ITEM</t>
  </si>
  <si>
    <t>OVER ESCAL</t>
  </si>
  <si>
    <t>INSTALAÇÃO DE UM SISTEMA DE GERENCIAMENTO DOS ELEVADORES - SMS</t>
  </si>
  <si>
    <t>ADEQUAÇÃO/INSTALAÇÃO DE NOVO TECLADO/POC  (PAINEL DE OPERAÇÃO DA CABINA) OCULTO E REFAZER/ADAPTAR NOVA FRENTE DA CABINA PARA RECEBER NOVO POC.</t>
  </si>
  <si>
    <t>MÃO DE OBRA PARA OS SERVIÇOS DE ADEQUAÇÃO/INSTALAÇÃO DO NOVO SISTEMA DE ANTECIPAÇÃO DE CHAMADA NOS CINCO ELEVADORES SOCIAIS.</t>
  </si>
  <si>
    <t>FORNECIMENTO DE NOVA FIAÇÃO PARA ADEQUAÇÃO DO NOVO SISTEMA DE ANTECIPAÇÃO DE CHAMADA NOS CINCO ELEVADORES SOCIAIS.</t>
  </si>
  <si>
    <t>SINTÉTIZADOR DE VOZ/MENSAGEM DE VOZ AOS USUARIOS NOS CINCO ELEVADORES SOCIAIS.</t>
  </si>
  <si>
    <t>ANUNCIADOR INTERNO DE CABINA NOS CINCO ELEVADORES SOCIAIS.</t>
  </si>
  <si>
    <t xml:space="preserve">ADEQUAÇÃO/INSTALAÇÃO DE NOVA SINALIZAÇÃO NOS PAVIMENTOS E NAS CABINAS COMPATIVEL COM O NOVO SISTEMA DE ANTECIPAÇÃO DE CHAMADAS NOS CINCO ELEVADORES SOCIAIS. </t>
  </si>
  <si>
    <t>NOVOS TECLADOS/POC (PAINEL DE OPERAÇÃO DA CABINA) OCULTO PARA ADEQUAÇÃO/INSTALAÇÃO DO SISTEMA DE ANTECIPAÇÃO DE CHAMADAS NOS CINCO ELEVADORES SOCIAIS.</t>
  </si>
  <si>
    <t>NOVOS TECLADOS PARA OS PAVIMENTOS COM VISOR PARA ADEQUAÇÃO/INSTALAÇÃO DO SISTEMA DE ANTECIPAÇÃO DE CHAMADAS NOS CINCO ELEVADORES SOCIAIS VVVF</t>
  </si>
  <si>
    <t>CONTROLE PARA ADEQUAÇÃO/ INSTALAÇÃO DO SISTEMA DE ANTECIPAÇÃO DE CHAMADAS NOS CINCO ELEVADORES SOCIAIS VVVF</t>
  </si>
  <si>
    <t>PAULO RENATO</t>
  </si>
  <si>
    <t>10.629.386/0001-59</t>
  </si>
  <si>
    <t>ANA PAULA</t>
  </si>
  <si>
    <t>(61) 3033-4017</t>
  </si>
  <si>
    <t>(61)3356-1920</t>
  </si>
  <si>
    <t>HONIX</t>
  </si>
  <si>
    <t>21.051.130/001-23</t>
  </si>
  <si>
    <t>OTIS</t>
  </si>
  <si>
    <t>(61) 2102-4505</t>
  </si>
  <si>
    <t>29.739.737/0009-60</t>
  </si>
  <si>
    <t>COT - 07.001</t>
  </si>
  <si>
    <t>COT - 07.002</t>
  </si>
  <si>
    <t>COT - 07.003</t>
  </si>
  <si>
    <t>COT - 07.004</t>
  </si>
  <si>
    <t>COT - 07.005</t>
  </si>
  <si>
    <t>COT - 07.006</t>
  </si>
  <si>
    <t>COT - 07.007</t>
  </si>
  <si>
    <t>COT - 07.008</t>
  </si>
  <si>
    <t>COT - 07.009</t>
  </si>
  <si>
    <t>COT - 07.010</t>
  </si>
  <si>
    <t>COT - 07.011</t>
  </si>
  <si>
    <t>CCU - 07.001</t>
  </si>
  <si>
    <t>CCU - 07.002</t>
  </si>
  <si>
    <t>CCU - 07.003</t>
  </si>
  <si>
    <t>CCU - 07.004</t>
  </si>
  <si>
    <t>CCU - 07.005</t>
  </si>
  <si>
    <t>CCU - 07.006</t>
  </si>
  <si>
    <t>CCU - 07.007</t>
  </si>
  <si>
    <t>CCU - 07.008</t>
  </si>
  <si>
    <t>CCU - 07.009</t>
  </si>
  <si>
    <t>CCU - 07.010</t>
  </si>
  <si>
    <t>CCU - 07.011</t>
  </si>
  <si>
    <t>MANUTENÇÃO PREVENTIVA, CORRETIVA E ASSISTÊNCIA TÉCNICA NOS NOVE ELEVADORES MARCA OTIS E UM ELEVADOR DE ACESSIBILIDADE THYSSEN KRUPP.</t>
  </si>
  <si>
    <t>COLETA DE MERCADO</t>
  </si>
  <si>
    <t>Manutenção e Modernização Elevadores da Câmara Legislativa do Distrito Federal</t>
  </si>
  <si>
    <t>07.00.000</t>
  </si>
  <si>
    <t>INSTALAÇÕES MECÂNICAS E DE UTILIDADES</t>
  </si>
  <si>
    <t>07.01.000</t>
  </si>
  <si>
    <t>ELEVADORES</t>
  </si>
  <si>
    <t>07.01.000.001</t>
  </si>
  <si>
    <t>07.01.000.002</t>
  </si>
  <si>
    <t>07.01.000.003</t>
  </si>
  <si>
    <t>07.01.000.004</t>
  </si>
  <si>
    <t>07.01.000.005</t>
  </si>
  <si>
    <t>07.01.000.006</t>
  </si>
  <si>
    <t>07.01.000.007</t>
  </si>
  <si>
    <t>07.01.000.008</t>
  </si>
  <si>
    <t>07.01.000.009</t>
  </si>
  <si>
    <t>07.01.000.010</t>
  </si>
  <si>
    <t>07.01.000.011</t>
  </si>
  <si>
    <t>TOTAL DA ETAPA 07.00.000</t>
  </si>
  <si>
    <t>COTAÇÃO DE MERCADO</t>
  </si>
  <si>
    <t>Herbert Mesquita Loiola</t>
  </si>
  <si>
    <t>00112-00000800/2019-17</t>
  </si>
  <si>
    <t>12 (doze) meses, a partir da assinatura do CONTRATO, emitida pela Contratante.</t>
  </si>
  <si>
    <t>COTAÇÃO DE  MERCADO</t>
  </si>
  <si>
    <t>REF: COTAÇÃO DE MERCADO</t>
  </si>
  <si>
    <t>MANUTENÇÃO E MODERNIZAÇÃO ELEVADORES DA CÂMARA LEGISLATIVA DO DISTRITO FEDERAL</t>
  </si>
  <si>
    <t>030.01/2019-SEORÇA: Manutenção e Modernização Elevadores da Câmara Legislativa do Distrito Federal ..............................................................................................................................</t>
  </si>
  <si>
    <t>Mês 05</t>
  </si>
  <si>
    <t>Mês 06</t>
  </si>
  <si>
    <t>Mês 07</t>
  </si>
  <si>
    <t>Mês 08</t>
  </si>
  <si>
    <t>Mês 09</t>
  </si>
  <si>
    <t>Mês 10</t>
  </si>
  <si>
    <t>Mês 11</t>
  </si>
  <si>
    <t>Mês 12</t>
  </si>
  <si>
    <t>TOTAL</t>
  </si>
  <si>
    <t>MANUTENÇÃO</t>
  </si>
  <si>
    <t xml:space="preserve">MODERNIZAÇÃO </t>
  </si>
  <si>
    <t>SOMA</t>
  </si>
  <si>
    <t>MESES</t>
  </si>
  <si>
    <t>SÉRIE2</t>
  </si>
  <si>
    <t>SÉRIE1</t>
  </si>
  <si>
    <t xml:space="preserve"> PROJ-DE-114-18</t>
  </si>
  <si>
    <t>Praça municipal LT 05 - Brasília - DF</t>
  </si>
  <si>
    <t>PROJ-DE-114-18</t>
  </si>
  <si>
    <t xml:space="preserve">Engº Herbert Mesquita Loiola
ART: 0720190031974
CREA: 25130/D-DF
Matrícula: 973.299-3
</t>
  </si>
  <si>
    <t>Herbert Mesquita Loiola  Mat. 973.299-3 - ART 0720190031974</t>
  </si>
  <si>
    <t>JULIANA</t>
  </si>
  <si>
    <t xml:space="preserve">INCLUSO NAS PROPOSTAS </t>
  </si>
  <si>
    <t>INCLUSOS NAS PROPOSTAS</t>
  </si>
  <si>
    <t>INCLUSO NAS PROPOSTAS</t>
  </si>
  <si>
    <t xml:space="preserve"> B.D.I. : INCLUSO NAS PROPOSTAS</t>
  </si>
  <si>
    <r>
      <t>ESTIMATIVAS DIRETORIA DE EDIFICAÇÕES</t>
    </r>
    <r>
      <rPr>
        <b/>
        <i/>
        <sz val="13"/>
        <rFont val="Calibri"/>
        <family val="2"/>
      </rPr>
      <t>:</t>
    </r>
  </si>
  <si>
    <t>PRAÇA MUNICIPAL LT 05 - BRASÍLIA - DF</t>
  </si>
  <si>
    <t>CUSTO TOTAL COM BDI</t>
  </si>
  <si>
    <t>MANUTENÇÃO PREVENTIVA, CORRETIVA E ASSISTÊNCIA TÉCNICA NOS NOVE ELEVADORES MARCA OTIS E UM ELEVADOR DE ACESSIBILIDADE DAIKEN.</t>
  </si>
  <si>
    <t>INSTALAÇÕES MECÂNICAS E DE UTILIDADES (MANUTENÇÃO PREVENTIVA, CORRETIVA E ASSISTÊNCIA TÉCNICA)</t>
  </si>
  <si>
    <t>INSTALAÇÕES MECÂNICAS E DE UTILIDADES (MORDENIZAÇÃO E MONTAGEM)</t>
  </si>
  <si>
    <t>030-19-SEORÇA-R02</t>
  </si>
  <si>
    <r>
      <t>VALOR ESTIMADO COM BDI .........</t>
    </r>
    <r>
      <rPr>
        <sz val="12"/>
        <rFont val="Calibri"/>
        <family val="2"/>
      </rPr>
      <t>.........................................................................................................................</t>
    </r>
  </si>
  <si>
    <t xml:space="preserve">01-Para efeito de licitação, verificar todas as considerações a respeito dos serviços e fazer as alterações do caderno de especificações  onde se fizer necessário, afim de compatibilizá-los com as estimativas.
02 - Para elaboração da Planilha Estimativa,foi utilizado o caderno de especificações elaborado (37366303) que consta no processo via SEI 00112-00000800/2019-17. 
03- Os custos dos serviços apresentados nesta planilha estimativa foram obtidos através de cotações de mercado.
04- Todos os impostos e taxas estão inclusos nos preços de serviços provenientes de cotação de mercado e possuíram como referência proposta de empresas especializadas.
05- O valor do B.D.I reduzido referencial praticado por esta companhia é de 10,89%,conforme demonstrativo (38731158) , sendo este percentual máximo aceitável para o objeto em tela.
06 -A elaboração do cronograma fisico-financeiro está acordado conforme reunião com a fiscalização.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</si>
</sst>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&quot;R$&quot;* #,##0.00_);_(&quot;R$&quot;* \(#,##0.00\);_(&quot;R$&quot;* &quot;-&quot;??_);_(@_)"/>
    <numFmt numFmtId="166" formatCode="_(* #,##0.00_);_(* \(#,##0.00\);_(* &quot;-&quot;??_);_(@_)"/>
    <numFmt numFmtId="167" formatCode="#,##0.00;[Red]#,##0.00"/>
    <numFmt numFmtId="168" formatCode="0.0000%"/>
    <numFmt numFmtId="169" formatCode="_(* #,##0.00_);_(* \(#,##0.00\);_(* \-??_);_(@_)"/>
    <numFmt numFmtId="170" formatCode="_-* #,##0.00\ [$€]_-;\-* #,##0.00\ [$€]_-;_-* &quot;-&quot;??\ [$€]_-;_-@_-"/>
    <numFmt numFmtId="171" formatCode="00"/>
    <numFmt numFmtId="172" formatCode="_(&quot;R$ &quot;* #,##0.00_);_(&quot;R$ &quot;* \(#,##0.00\);_(&quot;R$ &quot;* &quot;-&quot;??_);_(@_)"/>
    <numFmt numFmtId="173" formatCode="\$#,##0.00\ ;\(\$#,##0.00\)"/>
    <numFmt numFmtId="174" formatCode="\$#,##0\ ;\(\$#,##0\)"/>
    <numFmt numFmtId="175" formatCode="_-* #,##0.00_-;\-* #,##0.00_-;_-* \-??_-;_-@_-"/>
    <numFmt numFmtId="176" formatCode="0.0000"/>
    <numFmt numFmtId="177" formatCode="#,##0.000000;\-#,##0.000000"/>
    <numFmt numFmtId="178" formatCode="#,##0.000"/>
    <numFmt numFmtId="179" formatCode="#,##0.00_ ;\-#,##0.00\ "/>
  </numFmts>
  <fonts count="1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92D050"/>
      <name val="Calibri"/>
      <family val="2"/>
      <scheme val="minor"/>
    </font>
    <font>
      <b/>
      <sz val="16"/>
      <color indexed="10"/>
      <name val="Calibri"/>
      <family val="2"/>
    </font>
    <font>
      <b/>
      <sz val="16"/>
      <color indexed="50"/>
      <name val="Calibri"/>
      <family val="2"/>
    </font>
    <font>
      <sz val="8"/>
      <name val="Times New Roman"/>
      <family val="1"/>
    </font>
    <font>
      <b/>
      <sz val="12"/>
      <name val="Calibri"/>
      <family val="2"/>
      <scheme val="minor"/>
    </font>
    <font>
      <b/>
      <u/>
      <sz val="15"/>
      <name val="Calibri"/>
      <family val="2"/>
      <scheme val="minor"/>
    </font>
    <font>
      <b/>
      <u/>
      <sz val="15"/>
      <name val="Calibri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Arial"/>
      <family val="2"/>
    </font>
    <font>
      <b/>
      <i/>
      <sz val="13"/>
      <name val="Calibri"/>
      <family val="2"/>
      <scheme val="minor"/>
    </font>
    <font>
      <b/>
      <i/>
      <sz val="13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1"/>
      <color rgb="FFFF0000"/>
      <name val="Calibri"/>
      <family val="2"/>
      <scheme val="minor"/>
    </font>
    <font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color indexed="10"/>
      <name val="Tahoma"/>
      <family val="2"/>
    </font>
    <font>
      <b/>
      <sz val="9"/>
      <color indexed="81"/>
      <name val="Tahoma"/>
      <family val="2"/>
    </font>
    <font>
      <i/>
      <sz val="9"/>
      <color indexed="81"/>
      <name val="Tahoma"/>
      <family val="2"/>
    </font>
    <font>
      <sz val="12"/>
      <name val="Calibri"/>
      <family val="2"/>
      <scheme val="minor"/>
    </font>
    <font>
      <sz val="8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</font>
    <font>
      <sz val="10"/>
      <color rgb="FFFF0000"/>
      <name val="Calibri"/>
      <family val="2"/>
      <scheme val="minor"/>
    </font>
    <font>
      <sz val="12"/>
      <name val="Courier"/>
      <family val="3"/>
    </font>
    <font>
      <b/>
      <sz val="10"/>
      <color rgb="FFFF00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sz val="12"/>
      <color indexed="24"/>
      <name val="Arial"/>
      <family val="2"/>
    </font>
    <font>
      <b/>
      <sz val="8"/>
      <name val="Arial"/>
      <family val="2"/>
    </font>
    <font>
      <sz val="12"/>
      <color rgb="FFFF0000"/>
      <name val="Arial"/>
      <family val="2"/>
    </font>
    <font>
      <b/>
      <sz val="12"/>
      <color indexed="24"/>
      <name val="Arial"/>
      <family val="2"/>
    </font>
    <font>
      <sz val="8"/>
      <color rgb="FFFF0000"/>
      <name val="Arial"/>
      <family val="2"/>
    </font>
    <font>
      <sz val="8"/>
      <color indexed="24"/>
      <name val="Arial"/>
      <family val="2"/>
    </font>
    <font>
      <b/>
      <sz val="8"/>
      <color indexed="24"/>
      <name val="Arial"/>
      <family val="2"/>
    </font>
    <font>
      <sz val="12"/>
      <name val="Arial"/>
      <family val="2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11"/>
      <color indexed="9"/>
      <name val="Calibri"/>
      <family val="2"/>
    </font>
    <font>
      <sz val="11"/>
      <color indexed="16"/>
      <name val="Calibri"/>
      <family val="2"/>
    </font>
    <font>
      <sz val="11"/>
      <color indexed="17"/>
      <name val="Calibri"/>
      <family val="2"/>
    </font>
    <font>
      <sz val="18"/>
      <color indexed="24"/>
      <name val="Arial"/>
      <family val="2"/>
    </font>
    <font>
      <b/>
      <sz val="11"/>
      <color indexed="53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name val="Times New Roman"/>
      <family val="1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20"/>
      <name val="Calibri"/>
      <family val="2"/>
    </font>
    <font>
      <sz val="10"/>
      <name val="Courier"/>
      <family val="3"/>
    </font>
    <font>
      <b/>
      <sz val="10"/>
      <name val="Bookman Old Style"/>
      <family val="1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  <font>
      <sz val="10"/>
      <name val="Lucida Sans Unicode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Arial"/>
      <family val="2"/>
    </font>
    <font>
      <b/>
      <sz val="10"/>
      <name val="Calibri"/>
      <family val="2"/>
    </font>
    <font>
      <b/>
      <sz val="10"/>
      <color rgb="FF000000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b/>
      <sz val="9"/>
      <name val="Arial"/>
      <family val="2"/>
    </font>
    <font>
      <b/>
      <sz val="10"/>
      <color theme="1"/>
      <name val="Arial"/>
      <family val="2"/>
    </font>
    <font>
      <sz val="10"/>
      <color theme="1"/>
      <name val="Arial Narrow"/>
      <family val="2"/>
    </font>
    <font>
      <sz val="10"/>
      <color theme="0"/>
      <name val="Arial Narrow"/>
      <family val="2"/>
    </font>
    <font>
      <sz val="10"/>
      <color rgb="FF006100"/>
      <name val="Arial Narrow"/>
      <family val="2"/>
    </font>
    <font>
      <b/>
      <sz val="10"/>
      <color rgb="FFFA7D00"/>
      <name val="Arial Narrow"/>
      <family val="2"/>
    </font>
    <font>
      <b/>
      <sz val="10"/>
      <color theme="0"/>
      <name val="Arial Narrow"/>
      <family val="2"/>
    </font>
    <font>
      <sz val="10"/>
      <color rgb="FFFA7D00"/>
      <name val="Arial Narrow"/>
      <family val="2"/>
    </font>
    <font>
      <sz val="10"/>
      <color rgb="FF3F3F76"/>
      <name val="Arial Narrow"/>
      <family val="2"/>
    </font>
    <font>
      <u/>
      <sz val="11"/>
      <color theme="10"/>
      <name val="Calibri"/>
      <family val="2"/>
    </font>
    <font>
      <sz val="10"/>
      <color rgb="FF9C6500"/>
      <name val="Arial Narrow"/>
      <family val="2"/>
    </font>
    <font>
      <sz val="10"/>
      <color rgb="FF9C0006"/>
      <name val="Arial Narrow"/>
      <family val="2"/>
    </font>
    <font>
      <b/>
      <sz val="10"/>
      <color rgb="FF3F3F3F"/>
      <name val="Arial Narrow"/>
      <family val="2"/>
    </font>
    <font>
      <sz val="10"/>
      <color rgb="FFFF0000"/>
      <name val="Arial Narrow"/>
      <family val="2"/>
    </font>
    <font>
      <i/>
      <sz val="10"/>
      <color rgb="FF7F7F7F"/>
      <name val="Arial Narrow"/>
      <family val="2"/>
    </font>
    <font>
      <b/>
      <sz val="15"/>
      <color theme="3"/>
      <name val="Arial Narrow"/>
      <family val="2"/>
    </font>
    <font>
      <b/>
      <sz val="13"/>
      <color theme="3"/>
      <name val="Arial Narrow"/>
      <family val="2"/>
    </font>
    <font>
      <b/>
      <sz val="11"/>
      <color theme="3"/>
      <name val="Arial Narrow"/>
      <family val="2"/>
    </font>
    <font>
      <sz val="18"/>
      <color theme="3"/>
      <name val="Calibri Light"/>
      <family val="2"/>
      <scheme val="major"/>
    </font>
    <font>
      <b/>
      <sz val="10"/>
      <color theme="1"/>
      <name val="Arial Narrow"/>
      <family val="2"/>
    </font>
    <font>
      <sz val="10"/>
      <color rgb="FFFF0000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8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4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43"/>
        <b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rgb="FF000000"/>
      </right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indexed="64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</borders>
  <cellStyleXfs count="233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165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9" fontId="1" fillId="0" borderId="0" applyFont="0" applyFill="0" applyBorder="0" applyAlignment="0" applyProtection="0"/>
    <xf numFmtId="4" fontId="54" fillId="0" borderId="0">
      <alignment vertical="center" wrapText="1"/>
      <protection locked="0"/>
    </xf>
    <xf numFmtId="0" fontId="11" fillId="0" borderId="0"/>
    <xf numFmtId="0" fontId="11" fillId="0" borderId="0"/>
    <xf numFmtId="44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62" fillId="37" borderId="0" applyNumberFormat="0" applyBorder="0" applyAlignment="0" applyProtection="0"/>
    <xf numFmtId="0" fontId="1" fillId="13" borderId="0" applyNumberFormat="0" applyBorder="0" applyAlignment="0" applyProtection="0"/>
    <xf numFmtId="0" fontId="62" fillId="37" borderId="0" applyNumberFormat="0" applyBorder="0" applyAlignment="0" applyProtection="0"/>
    <xf numFmtId="0" fontId="1" fillId="13" borderId="0" applyNumberFormat="0" applyBorder="0" applyAlignment="0" applyProtection="0"/>
    <xf numFmtId="0" fontId="62" fillId="37" borderId="0" applyNumberFormat="0" applyBorder="0" applyAlignment="0" applyProtection="0"/>
    <xf numFmtId="0" fontId="1" fillId="13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1" fillId="13" borderId="0" applyNumberFormat="0" applyBorder="0" applyAlignment="0" applyProtection="0"/>
    <xf numFmtId="0" fontId="62" fillId="37" borderId="0" applyNumberFormat="0" applyBorder="0" applyAlignment="0" applyProtection="0"/>
    <xf numFmtId="0" fontId="1" fillId="13" borderId="0" applyNumberFormat="0" applyBorder="0" applyAlignment="0" applyProtection="0"/>
    <xf numFmtId="0" fontId="62" fillId="37" borderId="0" applyNumberFormat="0" applyBorder="0" applyAlignment="0" applyProtection="0"/>
    <xf numFmtId="0" fontId="63" fillId="13" borderId="0" applyNumberFormat="0" applyBorder="0" applyAlignment="0" applyProtection="0"/>
    <xf numFmtId="0" fontId="62" fillId="37" borderId="0" applyNumberFormat="0" applyBorder="0" applyAlignment="0" applyProtection="0"/>
    <xf numFmtId="0" fontId="63" fillId="13" borderId="0" applyNumberFormat="0" applyBorder="0" applyAlignment="0" applyProtection="0"/>
    <xf numFmtId="0" fontId="62" fillId="37" borderId="0" applyNumberFormat="0" applyBorder="0" applyAlignment="0" applyProtection="0"/>
    <xf numFmtId="0" fontId="63" fillId="13" borderId="0" applyNumberFormat="0" applyBorder="0" applyAlignment="0" applyProtection="0"/>
    <xf numFmtId="0" fontId="62" fillId="37" borderId="0" applyNumberFormat="0" applyBorder="0" applyAlignment="0" applyProtection="0"/>
    <xf numFmtId="0" fontId="63" fillId="13" borderId="0" applyNumberFormat="0" applyBorder="0" applyAlignment="0" applyProtection="0"/>
    <xf numFmtId="0" fontId="62" fillId="37" borderId="0" applyNumberFormat="0" applyBorder="0" applyAlignment="0" applyProtection="0"/>
    <xf numFmtId="0" fontId="63" fillId="13" borderId="0" applyNumberFormat="0" applyBorder="0" applyAlignment="0" applyProtection="0"/>
    <xf numFmtId="0" fontId="62" fillId="37" borderId="0" applyNumberFormat="0" applyBorder="0" applyAlignment="0" applyProtection="0"/>
    <xf numFmtId="0" fontId="63" fillId="13" borderId="0" applyNumberFormat="0" applyBorder="0" applyAlignment="0" applyProtection="0"/>
    <xf numFmtId="0" fontId="62" fillId="37" borderId="0" applyNumberFormat="0" applyBorder="0" applyAlignment="0" applyProtection="0"/>
    <xf numFmtId="0" fontId="1" fillId="17" borderId="0" applyNumberFormat="0" applyBorder="0" applyAlignment="0" applyProtection="0"/>
    <xf numFmtId="0" fontId="62" fillId="38" borderId="0" applyNumberFormat="0" applyBorder="0" applyAlignment="0" applyProtection="0"/>
    <xf numFmtId="0" fontId="1" fillId="17" borderId="0" applyNumberFormat="0" applyBorder="0" applyAlignment="0" applyProtection="0"/>
    <xf numFmtId="0" fontId="62" fillId="38" borderId="0" applyNumberFormat="0" applyBorder="0" applyAlignment="0" applyProtection="0"/>
    <xf numFmtId="0" fontId="1" fillId="17" borderId="0" applyNumberFormat="0" applyBorder="0" applyAlignment="0" applyProtection="0"/>
    <xf numFmtId="0" fontId="62" fillId="38" borderId="0" applyNumberFormat="0" applyBorder="0" applyAlignment="0" applyProtection="0"/>
    <xf numFmtId="0" fontId="1" fillId="17" borderId="0" applyNumberFormat="0" applyBorder="0" applyAlignment="0" applyProtection="0"/>
    <xf numFmtId="0" fontId="62" fillId="38" borderId="0" applyNumberFormat="0" applyBorder="0" applyAlignment="0" applyProtection="0"/>
    <xf numFmtId="0" fontId="62" fillId="38" borderId="0" applyNumberFormat="0" applyBorder="0" applyAlignment="0" applyProtection="0"/>
    <xf numFmtId="0" fontId="62" fillId="38" borderId="0" applyNumberFormat="0" applyBorder="0" applyAlignment="0" applyProtection="0"/>
    <xf numFmtId="0" fontId="62" fillId="38" borderId="0" applyNumberFormat="0" applyBorder="0" applyAlignment="0" applyProtection="0"/>
    <xf numFmtId="0" fontId="62" fillId="38" borderId="0" applyNumberFormat="0" applyBorder="0" applyAlignment="0" applyProtection="0"/>
    <xf numFmtId="0" fontId="1" fillId="17" borderId="0" applyNumberFormat="0" applyBorder="0" applyAlignment="0" applyProtection="0"/>
    <xf numFmtId="0" fontId="62" fillId="38" borderId="0" applyNumberFormat="0" applyBorder="0" applyAlignment="0" applyProtection="0"/>
    <xf numFmtId="0" fontId="1" fillId="17" borderId="0" applyNumberFormat="0" applyBorder="0" applyAlignment="0" applyProtection="0"/>
    <xf numFmtId="0" fontId="62" fillId="38" borderId="0" applyNumberFormat="0" applyBorder="0" applyAlignment="0" applyProtection="0"/>
    <xf numFmtId="0" fontId="63" fillId="17" borderId="0" applyNumberFormat="0" applyBorder="0" applyAlignment="0" applyProtection="0"/>
    <xf numFmtId="0" fontId="62" fillId="38" borderId="0" applyNumberFormat="0" applyBorder="0" applyAlignment="0" applyProtection="0"/>
    <xf numFmtId="0" fontId="63" fillId="17" borderId="0" applyNumberFormat="0" applyBorder="0" applyAlignment="0" applyProtection="0"/>
    <xf numFmtId="0" fontId="62" fillId="38" borderId="0" applyNumberFormat="0" applyBorder="0" applyAlignment="0" applyProtection="0"/>
    <xf numFmtId="0" fontId="63" fillId="17" borderId="0" applyNumberFormat="0" applyBorder="0" applyAlignment="0" applyProtection="0"/>
    <xf numFmtId="0" fontId="62" fillId="38" borderId="0" applyNumberFormat="0" applyBorder="0" applyAlignment="0" applyProtection="0"/>
    <xf numFmtId="0" fontId="63" fillId="17" borderId="0" applyNumberFormat="0" applyBorder="0" applyAlignment="0" applyProtection="0"/>
    <xf numFmtId="0" fontId="62" fillId="38" borderId="0" applyNumberFormat="0" applyBorder="0" applyAlignment="0" applyProtection="0"/>
    <xf numFmtId="0" fontId="63" fillId="17" borderId="0" applyNumberFormat="0" applyBorder="0" applyAlignment="0" applyProtection="0"/>
    <xf numFmtId="0" fontId="62" fillId="38" borderId="0" applyNumberFormat="0" applyBorder="0" applyAlignment="0" applyProtection="0"/>
    <xf numFmtId="0" fontId="63" fillId="17" borderId="0" applyNumberFormat="0" applyBorder="0" applyAlignment="0" applyProtection="0"/>
    <xf numFmtId="0" fontId="62" fillId="38" borderId="0" applyNumberFormat="0" applyBorder="0" applyAlignment="0" applyProtection="0"/>
    <xf numFmtId="0" fontId="1" fillId="21" borderId="0" applyNumberFormat="0" applyBorder="0" applyAlignment="0" applyProtection="0"/>
    <xf numFmtId="0" fontId="62" fillId="39" borderId="0" applyNumberFormat="0" applyBorder="0" applyAlignment="0" applyProtection="0"/>
    <xf numFmtId="0" fontId="1" fillId="21" borderId="0" applyNumberFormat="0" applyBorder="0" applyAlignment="0" applyProtection="0"/>
    <xf numFmtId="0" fontId="62" fillId="39" borderId="0" applyNumberFormat="0" applyBorder="0" applyAlignment="0" applyProtection="0"/>
    <xf numFmtId="0" fontId="1" fillId="21" borderId="0" applyNumberFormat="0" applyBorder="0" applyAlignment="0" applyProtection="0"/>
    <xf numFmtId="0" fontId="62" fillId="39" borderId="0" applyNumberFormat="0" applyBorder="0" applyAlignment="0" applyProtection="0"/>
    <xf numFmtId="0" fontId="1" fillId="21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1" fillId="21" borderId="0" applyNumberFormat="0" applyBorder="0" applyAlignment="0" applyProtection="0"/>
    <xf numFmtId="0" fontId="62" fillId="39" borderId="0" applyNumberFormat="0" applyBorder="0" applyAlignment="0" applyProtection="0"/>
    <xf numFmtId="0" fontId="1" fillId="21" borderId="0" applyNumberFormat="0" applyBorder="0" applyAlignment="0" applyProtection="0"/>
    <xf numFmtId="0" fontId="62" fillId="39" borderId="0" applyNumberFormat="0" applyBorder="0" applyAlignment="0" applyProtection="0"/>
    <xf numFmtId="0" fontId="63" fillId="21" borderId="0" applyNumberFormat="0" applyBorder="0" applyAlignment="0" applyProtection="0"/>
    <xf numFmtId="0" fontId="62" fillId="39" borderId="0" applyNumberFormat="0" applyBorder="0" applyAlignment="0" applyProtection="0"/>
    <xf numFmtId="0" fontId="63" fillId="21" borderId="0" applyNumberFormat="0" applyBorder="0" applyAlignment="0" applyProtection="0"/>
    <xf numFmtId="0" fontId="62" fillId="39" borderId="0" applyNumberFormat="0" applyBorder="0" applyAlignment="0" applyProtection="0"/>
    <xf numFmtId="0" fontId="63" fillId="21" borderId="0" applyNumberFormat="0" applyBorder="0" applyAlignment="0" applyProtection="0"/>
    <xf numFmtId="0" fontId="62" fillId="39" borderId="0" applyNumberFormat="0" applyBorder="0" applyAlignment="0" applyProtection="0"/>
    <xf numFmtId="0" fontId="63" fillId="21" borderId="0" applyNumberFormat="0" applyBorder="0" applyAlignment="0" applyProtection="0"/>
    <xf numFmtId="0" fontId="62" fillId="39" borderId="0" applyNumberFormat="0" applyBorder="0" applyAlignment="0" applyProtection="0"/>
    <xf numFmtId="0" fontId="63" fillId="21" borderId="0" applyNumberFormat="0" applyBorder="0" applyAlignment="0" applyProtection="0"/>
    <xf numFmtId="0" fontId="62" fillId="39" borderId="0" applyNumberFormat="0" applyBorder="0" applyAlignment="0" applyProtection="0"/>
    <xf numFmtId="0" fontId="63" fillId="21" borderId="0" applyNumberFormat="0" applyBorder="0" applyAlignment="0" applyProtection="0"/>
    <xf numFmtId="0" fontId="62" fillId="39" borderId="0" applyNumberFormat="0" applyBorder="0" applyAlignment="0" applyProtection="0"/>
    <xf numFmtId="0" fontId="1" fillId="25" borderId="0" applyNumberFormat="0" applyBorder="0" applyAlignment="0" applyProtection="0"/>
    <xf numFmtId="0" fontId="62" fillId="40" borderId="0" applyNumberFormat="0" applyBorder="0" applyAlignment="0" applyProtection="0"/>
    <xf numFmtId="0" fontId="1" fillId="25" borderId="0" applyNumberFormat="0" applyBorder="0" applyAlignment="0" applyProtection="0"/>
    <xf numFmtId="0" fontId="62" fillId="40" borderId="0" applyNumberFormat="0" applyBorder="0" applyAlignment="0" applyProtection="0"/>
    <xf numFmtId="0" fontId="1" fillId="25" borderId="0" applyNumberFormat="0" applyBorder="0" applyAlignment="0" applyProtection="0"/>
    <xf numFmtId="0" fontId="62" fillId="40" borderId="0" applyNumberFormat="0" applyBorder="0" applyAlignment="0" applyProtection="0"/>
    <xf numFmtId="0" fontId="1" fillId="25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1" fillId="25" borderId="0" applyNumberFormat="0" applyBorder="0" applyAlignment="0" applyProtection="0"/>
    <xf numFmtId="0" fontId="62" fillId="40" borderId="0" applyNumberFormat="0" applyBorder="0" applyAlignment="0" applyProtection="0"/>
    <xf numFmtId="0" fontId="1" fillId="25" borderId="0" applyNumberFormat="0" applyBorder="0" applyAlignment="0" applyProtection="0"/>
    <xf numFmtId="0" fontId="62" fillId="40" borderId="0" applyNumberFormat="0" applyBorder="0" applyAlignment="0" applyProtection="0"/>
    <xf numFmtId="0" fontId="63" fillId="25" borderId="0" applyNumberFormat="0" applyBorder="0" applyAlignment="0" applyProtection="0"/>
    <xf numFmtId="0" fontId="62" fillId="40" borderId="0" applyNumberFormat="0" applyBorder="0" applyAlignment="0" applyProtection="0"/>
    <xf numFmtId="0" fontId="63" fillId="25" borderId="0" applyNumberFormat="0" applyBorder="0" applyAlignment="0" applyProtection="0"/>
    <xf numFmtId="0" fontId="62" fillId="40" borderId="0" applyNumberFormat="0" applyBorder="0" applyAlignment="0" applyProtection="0"/>
    <xf numFmtId="0" fontId="63" fillId="25" borderId="0" applyNumberFormat="0" applyBorder="0" applyAlignment="0" applyProtection="0"/>
    <xf numFmtId="0" fontId="62" fillId="40" borderId="0" applyNumberFormat="0" applyBorder="0" applyAlignment="0" applyProtection="0"/>
    <xf numFmtId="0" fontId="63" fillId="25" borderId="0" applyNumberFormat="0" applyBorder="0" applyAlignment="0" applyProtection="0"/>
    <xf numFmtId="0" fontId="62" fillId="40" borderId="0" applyNumberFormat="0" applyBorder="0" applyAlignment="0" applyProtection="0"/>
    <xf numFmtId="0" fontId="63" fillId="25" borderId="0" applyNumberFormat="0" applyBorder="0" applyAlignment="0" applyProtection="0"/>
    <xf numFmtId="0" fontId="62" fillId="40" borderId="0" applyNumberFormat="0" applyBorder="0" applyAlignment="0" applyProtection="0"/>
    <xf numFmtId="0" fontId="63" fillId="25" borderId="0" applyNumberFormat="0" applyBorder="0" applyAlignment="0" applyProtection="0"/>
    <xf numFmtId="0" fontId="62" fillId="40" borderId="0" applyNumberFormat="0" applyBorder="0" applyAlignment="0" applyProtection="0"/>
    <xf numFmtId="0" fontId="1" fillId="29" borderId="0" applyNumberFormat="0" applyBorder="0" applyAlignment="0" applyProtection="0"/>
    <xf numFmtId="0" fontId="62" fillId="41" borderId="0" applyNumberFormat="0" applyBorder="0" applyAlignment="0" applyProtection="0"/>
    <xf numFmtId="0" fontId="1" fillId="29" borderId="0" applyNumberFormat="0" applyBorder="0" applyAlignment="0" applyProtection="0"/>
    <xf numFmtId="0" fontId="62" fillId="41" borderId="0" applyNumberFormat="0" applyBorder="0" applyAlignment="0" applyProtection="0"/>
    <xf numFmtId="0" fontId="1" fillId="29" borderId="0" applyNumberFormat="0" applyBorder="0" applyAlignment="0" applyProtection="0"/>
    <xf numFmtId="0" fontId="62" fillId="41" borderId="0" applyNumberFormat="0" applyBorder="0" applyAlignment="0" applyProtection="0"/>
    <xf numFmtId="0" fontId="1" fillId="29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1" fillId="29" borderId="0" applyNumberFormat="0" applyBorder="0" applyAlignment="0" applyProtection="0"/>
    <xf numFmtId="0" fontId="62" fillId="41" borderId="0" applyNumberFormat="0" applyBorder="0" applyAlignment="0" applyProtection="0"/>
    <xf numFmtId="0" fontId="1" fillId="29" borderId="0" applyNumberFormat="0" applyBorder="0" applyAlignment="0" applyProtection="0"/>
    <xf numFmtId="0" fontId="62" fillId="41" borderId="0" applyNumberFormat="0" applyBorder="0" applyAlignment="0" applyProtection="0"/>
    <xf numFmtId="0" fontId="63" fillId="29" borderId="0" applyNumberFormat="0" applyBorder="0" applyAlignment="0" applyProtection="0"/>
    <xf numFmtId="0" fontId="62" fillId="41" borderId="0" applyNumberFormat="0" applyBorder="0" applyAlignment="0" applyProtection="0"/>
    <xf numFmtId="0" fontId="63" fillId="29" borderId="0" applyNumberFormat="0" applyBorder="0" applyAlignment="0" applyProtection="0"/>
    <xf numFmtId="0" fontId="62" fillId="41" borderId="0" applyNumberFormat="0" applyBorder="0" applyAlignment="0" applyProtection="0"/>
    <xf numFmtId="0" fontId="63" fillId="29" borderId="0" applyNumberFormat="0" applyBorder="0" applyAlignment="0" applyProtection="0"/>
    <xf numFmtId="0" fontId="62" fillId="41" borderId="0" applyNumberFormat="0" applyBorder="0" applyAlignment="0" applyProtection="0"/>
    <xf numFmtId="0" fontId="63" fillId="29" borderId="0" applyNumberFormat="0" applyBorder="0" applyAlignment="0" applyProtection="0"/>
    <xf numFmtId="0" fontId="62" fillId="41" borderId="0" applyNumberFormat="0" applyBorder="0" applyAlignment="0" applyProtection="0"/>
    <xf numFmtId="0" fontId="63" fillId="29" borderId="0" applyNumberFormat="0" applyBorder="0" applyAlignment="0" applyProtection="0"/>
    <xf numFmtId="0" fontId="62" fillId="41" borderId="0" applyNumberFormat="0" applyBorder="0" applyAlignment="0" applyProtection="0"/>
    <xf numFmtId="0" fontId="63" fillId="29" borderId="0" applyNumberFormat="0" applyBorder="0" applyAlignment="0" applyProtection="0"/>
    <xf numFmtId="0" fontId="62" fillId="41" borderId="0" applyNumberFormat="0" applyBorder="0" applyAlignment="0" applyProtection="0"/>
    <xf numFmtId="0" fontId="1" fillId="33" borderId="0" applyNumberFormat="0" applyBorder="0" applyAlignment="0" applyProtection="0"/>
    <xf numFmtId="0" fontId="62" fillId="42" borderId="0" applyNumberFormat="0" applyBorder="0" applyAlignment="0" applyProtection="0"/>
    <xf numFmtId="0" fontId="1" fillId="33" borderId="0" applyNumberFormat="0" applyBorder="0" applyAlignment="0" applyProtection="0"/>
    <xf numFmtId="0" fontId="62" fillId="42" borderId="0" applyNumberFormat="0" applyBorder="0" applyAlignment="0" applyProtection="0"/>
    <xf numFmtId="0" fontId="1" fillId="33" borderId="0" applyNumberFormat="0" applyBorder="0" applyAlignment="0" applyProtection="0"/>
    <xf numFmtId="0" fontId="62" fillId="42" borderId="0" applyNumberFormat="0" applyBorder="0" applyAlignment="0" applyProtection="0"/>
    <xf numFmtId="0" fontId="1" fillId="33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1" fillId="33" borderId="0" applyNumberFormat="0" applyBorder="0" applyAlignment="0" applyProtection="0"/>
    <xf numFmtId="0" fontId="62" fillId="42" borderId="0" applyNumberFormat="0" applyBorder="0" applyAlignment="0" applyProtection="0"/>
    <xf numFmtId="0" fontId="1" fillId="33" borderId="0" applyNumberFormat="0" applyBorder="0" applyAlignment="0" applyProtection="0"/>
    <xf numFmtId="0" fontId="62" fillId="42" borderId="0" applyNumberFormat="0" applyBorder="0" applyAlignment="0" applyProtection="0"/>
    <xf numFmtId="0" fontId="63" fillId="33" borderId="0" applyNumberFormat="0" applyBorder="0" applyAlignment="0" applyProtection="0"/>
    <xf numFmtId="0" fontId="62" fillId="42" borderId="0" applyNumberFormat="0" applyBorder="0" applyAlignment="0" applyProtection="0"/>
    <xf numFmtId="0" fontId="63" fillId="33" borderId="0" applyNumberFormat="0" applyBorder="0" applyAlignment="0" applyProtection="0"/>
    <xf numFmtId="0" fontId="62" fillId="42" borderId="0" applyNumberFormat="0" applyBorder="0" applyAlignment="0" applyProtection="0"/>
    <xf numFmtId="0" fontId="63" fillId="33" borderId="0" applyNumberFormat="0" applyBorder="0" applyAlignment="0" applyProtection="0"/>
    <xf numFmtId="0" fontId="62" fillId="42" borderId="0" applyNumberFormat="0" applyBorder="0" applyAlignment="0" applyProtection="0"/>
    <xf numFmtId="0" fontId="63" fillId="33" borderId="0" applyNumberFormat="0" applyBorder="0" applyAlignment="0" applyProtection="0"/>
    <xf numFmtId="0" fontId="62" fillId="42" borderId="0" applyNumberFormat="0" applyBorder="0" applyAlignment="0" applyProtection="0"/>
    <xf numFmtId="0" fontId="63" fillId="33" borderId="0" applyNumberFormat="0" applyBorder="0" applyAlignment="0" applyProtection="0"/>
    <xf numFmtId="0" fontId="62" fillId="42" borderId="0" applyNumberFormat="0" applyBorder="0" applyAlignment="0" applyProtection="0"/>
    <xf numFmtId="0" fontId="63" fillId="33" borderId="0" applyNumberFormat="0" applyBorder="0" applyAlignment="0" applyProtection="0"/>
    <xf numFmtId="0" fontId="62" fillId="42" borderId="0" applyNumberFormat="0" applyBorder="0" applyAlignment="0" applyProtection="0"/>
    <xf numFmtId="0" fontId="1" fillId="14" borderId="0" applyNumberFormat="0" applyBorder="0" applyAlignment="0" applyProtection="0"/>
    <xf numFmtId="0" fontId="62" fillId="43" borderId="0" applyNumberFormat="0" applyBorder="0" applyAlignment="0" applyProtection="0"/>
    <xf numFmtId="0" fontId="1" fillId="14" borderId="0" applyNumberFormat="0" applyBorder="0" applyAlignment="0" applyProtection="0"/>
    <xf numFmtId="0" fontId="62" fillId="43" borderId="0" applyNumberFormat="0" applyBorder="0" applyAlignment="0" applyProtection="0"/>
    <xf numFmtId="0" fontId="1" fillId="14" borderId="0" applyNumberFormat="0" applyBorder="0" applyAlignment="0" applyProtection="0"/>
    <xf numFmtId="0" fontId="62" fillId="43" borderId="0" applyNumberFormat="0" applyBorder="0" applyAlignment="0" applyProtection="0"/>
    <xf numFmtId="0" fontId="1" fillId="14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1" fillId="14" borderId="0" applyNumberFormat="0" applyBorder="0" applyAlignment="0" applyProtection="0"/>
    <xf numFmtId="0" fontId="62" fillId="43" borderId="0" applyNumberFormat="0" applyBorder="0" applyAlignment="0" applyProtection="0"/>
    <xf numFmtId="0" fontId="1" fillId="14" borderId="0" applyNumberFormat="0" applyBorder="0" applyAlignment="0" applyProtection="0"/>
    <xf numFmtId="0" fontId="62" fillId="43" borderId="0" applyNumberFormat="0" applyBorder="0" applyAlignment="0" applyProtection="0"/>
    <xf numFmtId="0" fontId="63" fillId="14" borderId="0" applyNumberFormat="0" applyBorder="0" applyAlignment="0" applyProtection="0"/>
    <xf numFmtId="0" fontId="62" fillId="43" borderId="0" applyNumberFormat="0" applyBorder="0" applyAlignment="0" applyProtection="0"/>
    <xf numFmtId="0" fontId="63" fillId="14" borderId="0" applyNumberFormat="0" applyBorder="0" applyAlignment="0" applyProtection="0"/>
    <xf numFmtId="0" fontId="62" fillId="43" borderId="0" applyNumberFormat="0" applyBorder="0" applyAlignment="0" applyProtection="0"/>
    <xf numFmtId="0" fontId="63" fillId="14" borderId="0" applyNumberFormat="0" applyBorder="0" applyAlignment="0" applyProtection="0"/>
    <xf numFmtId="0" fontId="62" fillId="43" borderId="0" applyNumberFormat="0" applyBorder="0" applyAlignment="0" applyProtection="0"/>
    <xf numFmtId="0" fontId="63" fillId="14" borderId="0" applyNumberFormat="0" applyBorder="0" applyAlignment="0" applyProtection="0"/>
    <xf numFmtId="0" fontId="62" fillId="43" borderId="0" applyNumberFormat="0" applyBorder="0" applyAlignment="0" applyProtection="0"/>
    <xf numFmtId="0" fontId="63" fillId="14" borderId="0" applyNumberFormat="0" applyBorder="0" applyAlignment="0" applyProtection="0"/>
    <xf numFmtId="0" fontId="62" fillId="43" borderId="0" applyNumberFormat="0" applyBorder="0" applyAlignment="0" applyProtection="0"/>
    <xf numFmtId="0" fontId="63" fillId="14" borderId="0" applyNumberFormat="0" applyBorder="0" applyAlignment="0" applyProtection="0"/>
    <xf numFmtId="0" fontId="62" fillId="43" borderId="0" applyNumberFormat="0" applyBorder="0" applyAlignment="0" applyProtection="0"/>
    <xf numFmtId="0" fontId="1" fillId="18" borderId="0" applyNumberFormat="0" applyBorder="0" applyAlignment="0" applyProtection="0"/>
    <xf numFmtId="0" fontId="62" fillId="44" borderId="0" applyNumberFormat="0" applyBorder="0" applyAlignment="0" applyProtection="0"/>
    <xf numFmtId="0" fontId="1" fillId="18" borderId="0" applyNumberFormat="0" applyBorder="0" applyAlignment="0" applyProtection="0"/>
    <xf numFmtId="0" fontId="62" fillId="44" borderId="0" applyNumberFormat="0" applyBorder="0" applyAlignment="0" applyProtection="0"/>
    <xf numFmtId="0" fontId="1" fillId="18" borderId="0" applyNumberFormat="0" applyBorder="0" applyAlignment="0" applyProtection="0"/>
    <xf numFmtId="0" fontId="62" fillId="44" borderId="0" applyNumberFormat="0" applyBorder="0" applyAlignment="0" applyProtection="0"/>
    <xf numFmtId="0" fontId="1" fillId="18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1" fillId="18" borderId="0" applyNumberFormat="0" applyBorder="0" applyAlignment="0" applyProtection="0"/>
    <xf numFmtId="0" fontId="62" fillId="44" borderId="0" applyNumberFormat="0" applyBorder="0" applyAlignment="0" applyProtection="0"/>
    <xf numFmtId="0" fontId="1" fillId="18" borderId="0" applyNumberFormat="0" applyBorder="0" applyAlignment="0" applyProtection="0"/>
    <xf numFmtId="0" fontId="62" fillId="44" borderId="0" applyNumberFormat="0" applyBorder="0" applyAlignment="0" applyProtection="0"/>
    <xf numFmtId="0" fontId="63" fillId="18" borderId="0" applyNumberFormat="0" applyBorder="0" applyAlignment="0" applyProtection="0"/>
    <xf numFmtId="0" fontId="62" fillId="44" borderId="0" applyNumberFormat="0" applyBorder="0" applyAlignment="0" applyProtection="0"/>
    <xf numFmtId="0" fontId="63" fillId="18" borderId="0" applyNumberFormat="0" applyBorder="0" applyAlignment="0" applyProtection="0"/>
    <xf numFmtId="0" fontId="62" fillId="44" borderId="0" applyNumberFormat="0" applyBorder="0" applyAlignment="0" applyProtection="0"/>
    <xf numFmtId="0" fontId="63" fillId="18" borderId="0" applyNumberFormat="0" applyBorder="0" applyAlignment="0" applyProtection="0"/>
    <xf numFmtId="0" fontId="62" fillId="44" borderId="0" applyNumberFormat="0" applyBorder="0" applyAlignment="0" applyProtection="0"/>
    <xf numFmtId="0" fontId="63" fillId="18" borderId="0" applyNumberFormat="0" applyBorder="0" applyAlignment="0" applyProtection="0"/>
    <xf numFmtId="0" fontId="62" fillId="44" borderId="0" applyNumberFormat="0" applyBorder="0" applyAlignment="0" applyProtection="0"/>
    <xf numFmtId="0" fontId="63" fillId="18" borderId="0" applyNumberFormat="0" applyBorder="0" applyAlignment="0" applyProtection="0"/>
    <xf numFmtId="0" fontId="62" fillId="44" borderId="0" applyNumberFormat="0" applyBorder="0" applyAlignment="0" applyProtection="0"/>
    <xf numFmtId="0" fontId="63" fillId="18" borderId="0" applyNumberFormat="0" applyBorder="0" applyAlignment="0" applyProtection="0"/>
    <xf numFmtId="0" fontId="62" fillId="44" borderId="0" applyNumberFormat="0" applyBorder="0" applyAlignment="0" applyProtection="0"/>
    <xf numFmtId="0" fontId="1" fillId="22" borderId="0" applyNumberFormat="0" applyBorder="0" applyAlignment="0" applyProtection="0"/>
    <xf numFmtId="0" fontId="62" fillId="45" borderId="0" applyNumberFormat="0" applyBorder="0" applyAlignment="0" applyProtection="0"/>
    <xf numFmtId="0" fontId="1" fillId="22" borderId="0" applyNumberFormat="0" applyBorder="0" applyAlignment="0" applyProtection="0"/>
    <xf numFmtId="0" fontId="62" fillId="45" borderId="0" applyNumberFormat="0" applyBorder="0" applyAlignment="0" applyProtection="0"/>
    <xf numFmtId="0" fontId="1" fillId="22" borderId="0" applyNumberFormat="0" applyBorder="0" applyAlignment="0" applyProtection="0"/>
    <xf numFmtId="0" fontId="62" fillId="45" borderId="0" applyNumberFormat="0" applyBorder="0" applyAlignment="0" applyProtection="0"/>
    <xf numFmtId="0" fontId="1" fillId="22" borderId="0" applyNumberFormat="0" applyBorder="0" applyAlignment="0" applyProtection="0"/>
    <xf numFmtId="0" fontId="62" fillId="45" borderId="0" applyNumberFormat="0" applyBorder="0" applyAlignment="0" applyProtection="0"/>
    <xf numFmtId="0" fontId="62" fillId="45" borderId="0" applyNumberFormat="0" applyBorder="0" applyAlignment="0" applyProtection="0"/>
    <xf numFmtId="0" fontId="62" fillId="45" borderId="0" applyNumberFormat="0" applyBorder="0" applyAlignment="0" applyProtection="0"/>
    <xf numFmtId="0" fontId="62" fillId="45" borderId="0" applyNumberFormat="0" applyBorder="0" applyAlignment="0" applyProtection="0"/>
    <xf numFmtId="0" fontId="62" fillId="45" borderId="0" applyNumberFormat="0" applyBorder="0" applyAlignment="0" applyProtection="0"/>
    <xf numFmtId="0" fontId="1" fillId="22" borderId="0" applyNumberFormat="0" applyBorder="0" applyAlignment="0" applyProtection="0"/>
    <xf numFmtId="0" fontId="62" fillId="45" borderId="0" applyNumberFormat="0" applyBorder="0" applyAlignment="0" applyProtection="0"/>
    <xf numFmtId="0" fontId="1" fillId="22" borderId="0" applyNumberFormat="0" applyBorder="0" applyAlignment="0" applyProtection="0"/>
    <xf numFmtId="0" fontId="62" fillId="45" borderId="0" applyNumberFormat="0" applyBorder="0" applyAlignment="0" applyProtection="0"/>
    <xf numFmtId="0" fontId="63" fillId="22" borderId="0" applyNumberFormat="0" applyBorder="0" applyAlignment="0" applyProtection="0"/>
    <xf numFmtId="0" fontId="62" fillId="45" borderId="0" applyNumberFormat="0" applyBorder="0" applyAlignment="0" applyProtection="0"/>
    <xf numFmtId="0" fontId="63" fillId="22" borderId="0" applyNumberFormat="0" applyBorder="0" applyAlignment="0" applyProtection="0"/>
    <xf numFmtId="0" fontId="62" fillId="45" borderId="0" applyNumberFormat="0" applyBorder="0" applyAlignment="0" applyProtection="0"/>
    <xf numFmtId="0" fontId="63" fillId="22" borderId="0" applyNumberFormat="0" applyBorder="0" applyAlignment="0" applyProtection="0"/>
    <xf numFmtId="0" fontId="62" fillId="45" borderId="0" applyNumberFormat="0" applyBorder="0" applyAlignment="0" applyProtection="0"/>
    <xf numFmtId="0" fontId="63" fillId="22" borderId="0" applyNumberFormat="0" applyBorder="0" applyAlignment="0" applyProtection="0"/>
    <xf numFmtId="0" fontId="62" fillId="45" borderId="0" applyNumberFormat="0" applyBorder="0" applyAlignment="0" applyProtection="0"/>
    <xf numFmtId="0" fontId="63" fillId="22" borderId="0" applyNumberFormat="0" applyBorder="0" applyAlignment="0" applyProtection="0"/>
    <xf numFmtId="0" fontId="62" fillId="45" borderId="0" applyNumberFormat="0" applyBorder="0" applyAlignment="0" applyProtection="0"/>
    <xf numFmtId="0" fontId="63" fillId="22" borderId="0" applyNumberFormat="0" applyBorder="0" applyAlignment="0" applyProtection="0"/>
    <xf numFmtId="0" fontId="62" fillId="45" borderId="0" applyNumberFormat="0" applyBorder="0" applyAlignment="0" applyProtection="0"/>
    <xf numFmtId="0" fontId="1" fillId="26" borderId="0" applyNumberFormat="0" applyBorder="0" applyAlignment="0" applyProtection="0"/>
    <xf numFmtId="0" fontId="62" fillId="40" borderId="0" applyNumberFormat="0" applyBorder="0" applyAlignment="0" applyProtection="0"/>
    <xf numFmtId="0" fontId="1" fillId="26" borderId="0" applyNumberFormat="0" applyBorder="0" applyAlignment="0" applyProtection="0"/>
    <xf numFmtId="0" fontId="62" fillId="40" borderId="0" applyNumberFormat="0" applyBorder="0" applyAlignment="0" applyProtection="0"/>
    <xf numFmtId="0" fontId="1" fillId="26" borderId="0" applyNumberFormat="0" applyBorder="0" applyAlignment="0" applyProtection="0"/>
    <xf numFmtId="0" fontId="62" fillId="40" borderId="0" applyNumberFormat="0" applyBorder="0" applyAlignment="0" applyProtection="0"/>
    <xf numFmtId="0" fontId="1" fillId="26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1" fillId="26" borderId="0" applyNumberFormat="0" applyBorder="0" applyAlignment="0" applyProtection="0"/>
    <xf numFmtId="0" fontId="62" fillId="40" borderId="0" applyNumberFormat="0" applyBorder="0" applyAlignment="0" applyProtection="0"/>
    <xf numFmtId="0" fontId="1" fillId="26" borderId="0" applyNumberFormat="0" applyBorder="0" applyAlignment="0" applyProtection="0"/>
    <xf numFmtId="0" fontId="62" fillId="40" borderId="0" applyNumberFormat="0" applyBorder="0" applyAlignment="0" applyProtection="0"/>
    <xf numFmtId="0" fontId="63" fillId="26" borderId="0" applyNumberFormat="0" applyBorder="0" applyAlignment="0" applyProtection="0"/>
    <xf numFmtId="0" fontId="62" fillId="40" borderId="0" applyNumberFormat="0" applyBorder="0" applyAlignment="0" applyProtection="0"/>
    <xf numFmtId="0" fontId="63" fillId="26" borderId="0" applyNumberFormat="0" applyBorder="0" applyAlignment="0" applyProtection="0"/>
    <xf numFmtId="0" fontId="62" fillId="40" borderId="0" applyNumberFormat="0" applyBorder="0" applyAlignment="0" applyProtection="0"/>
    <xf numFmtId="0" fontId="63" fillId="26" borderId="0" applyNumberFormat="0" applyBorder="0" applyAlignment="0" applyProtection="0"/>
    <xf numFmtId="0" fontId="62" fillId="40" borderId="0" applyNumberFormat="0" applyBorder="0" applyAlignment="0" applyProtection="0"/>
    <xf numFmtId="0" fontId="63" fillId="26" borderId="0" applyNumberFormat="0" applyBorder="0" applyAlignment="0" applyProtection="0"/>
    <xf numFmtId="0" fontId="62" fillId="40" borderId="0" applyNumberFormat="0" applyBorder="0" applyAlignment="0" applyProtection="0"/>
    <xf numFmtId="0" fontId="63" fillId="26" borderId="0" applyNumberFormat="0" applyBorder="0" applyAlignment="0" applyProtection="0"/>
    <xf numFmtId="0" fontId="62" fillId="40" borderId="0" applyNumberFormat="0" applyBorder="0" applyAlignment="0" applyProtection="0"/>
    <xf numFmtId="0" fontId="63" fillId="26" borderId="0" applyNumberFormat="0" applyBorder="0" applyAlignment="0" applyProtection="0"/>
    <xf numFmtId="0" fontId="62" fillId="40" borderId="0" applyNumberFormat="0" applyBorder="0" applyAlignment="0" applyProtection="0"/>
    <xf numFmtId="0" fontId="1" fillId="30" borderId="0" applyNumberFormat="0" applyBorder="0" applyAlignment="0" applyProtection="0"/>
    <xf numFmtId="0" fontId="62" fillId="43" borderId="0" applyNumberFormat="0" applyBorder="0" applyAlignment="0" applyProtection="0"/>
    <xf numFmtId="0" fontId="1" fillId="30" borderId="0" applyNumberFormat="0" applyBorder="0" applyAlignment="0" applyProtection="0"/>
    <xf numFmtId="0" fontId="62" fillId="43" borderId="0" applyNumberFormat="0" applyBorder="0" applyAlignment="0" applyProtection="0"/>
    <xf numFmtId="0" fontId="1" fillId="30" borderId="0" applyNumberFormat="0" applyBorder="0" applyAlignment="0" applyProtection="0"/>
    <xf numFmtId="0" fontId="62" fillId="43" borderId="0" applyNumberFormat="0" applyBorder="0" applyAlignment="0" applyProtection="0"/>
    <xf numFmtId="0" fontId="1" fillId="30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1" fillId="30" borderId="0" applyNumberFormat="0" applyBorder="0" applyAlignment="0" applyProtection="0"/>
    <xf numFmtId="0" fontId="62" fillId="43" borderId="0" applyNumberFormat="0" applyBorder="0" applyAlignment="0" applyProtection="0"/>
    <xf numFmtId="0" fontId="1" fillId="30" borderId="0" applyNumberFormat="0" applyBorder="0" applyAlignment="0" applyProtection="0"/>
    <xf numFmtId="0" fontId="62" fillId="43" borderId="0" applyNumberFormat="0" applyBorder="0" applyAlignment="0" applyProtection="0"/>
    <xf numFmtId="0" fontId="63" fillId="30" borderId="0" applyNumberFormat="0" applyBorder="0" applyAlignment="0" applyProtection="0"/>
    <xf numFmtId="0" fontId="62" fillId="43" borderId="0" applyNumberFormat="0" applyBorder="0" applyAlignment="0" applyProtection="0"/>
    <xf numFmtId="0" fontId="63" fillId="30" borderId="0" applyNumberFormat="0" applyBorder="0" applyAlignment="0" applyProtection="0"/>
    <xf numFmtId="0" fontId="62" fillId="43" borderId="0" applyNumberFormat="0" applyBorder="0" applyAlignment="0" applyProtection="0"/>
    <xf numFmtId="0" fontId="63" fillId="30" borderId="0" applyNumberFormat="0" applyBorder="0" applyAlignment="0" applyProtection="0"/>
    <xf numFmtId="0" fontId="62" fillId="43" borderId="0" applyNumberFormat="0" applyBorder="0" applyAlignment="0" applyProtection="0"/>
    <xf numFmtId="0" fontId="63" fillId="30" borderId="0" applyNumberFormat="0" applyBorder="0" applyAlignment="0" applyProtection="0"/>
    <xf numFmtId="0" fontId="62" fillId="43" borderId="0" applyNumberFormat="0" applyBorder="0" applyAlignment="0" applyProtection="0"/>
    <xf numFmtId="0" fontId="63" fillId="30" borderId="0" applyNumberFormat="0" applyBorder="0" applyAlignment="0" applyProtection="0"/>
    <xf numFmtId="0" fontId="62" fillId="43" borderId="0" applyNumberFormat="0" applyBorder="0" applyAlignment="0" applyProtection="0"/>
    <xf numFmtId="0" fontId="63" fillId="30" borderId="0" applyNumberFormat="0" applyBorder="0" applyAlignment="0" applyProtection="0"/>
    <xf numFmtId="0" fontId="62" fillId="43" borderId="0" applyNumberFormat="0" applyBorder="0" applyAlignment="0" applyProtection="0"/>
    <xf numFmtId="0" fontId="1" fillId="34" borderId="0" applyNumberFormat="0" applyBorder="0" applyAlignment="0" applyProtection="0"/>
    <xf numFmtId="0" fontId="62" fillId="46" borderId="0" applyNumberFormat="0" applyBorder="0" applyAlignment="0" applyProtection="0"/>
    <xf numFmtId="0" fontId="1" fillId="34" borderId="0" applyNumberFormat="0" applyBorder="0" applyAlignment="0" applyProtection="0"/>
    <xf numFmtId="0" fontId="62" fillId="46" borderId="0" applyNumberFormat="0" applyBorder="0" applyAlignment="0" applyProtection="0"/>
    <xf numFmtId="0" fontId="1" fillId="34" borderId="0" applyNumberFormat="0" applyBorder="0" applyAlignment="0" applyProtection="0"/>
    <xf numFmtId="0" fontId="62" fillId="46" borderId="0" applyNumberFormat="0" applyBorder="0" applyAlignment="0" applyProtection="0"/>
    <xf numFmtId="0" fontId="1" fillId="34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1" fillId="34" borderId="0" applyNumberFormat="0" applyBorder="0" applyAlignment="0" applyProtection="0"/>
    <xf numFmtId="0" fontId="62" fillId="46" borderId="0" applyNumberFormat="0" applyBorder="0" applyAlignment="0" applyProtection="0"/>
    <xf numFmtId="0" fontId="1" fillId="34" borderId="0" applyNumberFormat="0" applyBorder="0" applyAlignment="0" applyProtection="0"/>
    <xf numFmtId="0" fontId="62" fillId="46" borderId="0" applyNumberFormat="0" applyBorder="0" applyAlignment="0" applyProtection="0"/>
    <xf numFmtId="0" fontId="63" fillId="34" borderId="0" applyNumberFormat="0" applyBorder="0" applyAlignment="0" applyProtection="0"/>
    <xf numFmtId="0" fontId="62" fillId="46" borderId="0" applyNumberFormat="0" applyBorder="0" applyAlignment="0" applyProtection="0"/>
    <xf numFmtId="0" fontId="63" fillId="34" borderId="0" applyNumberFormat="0" applyBorder="0" applyAlignment="0" applyProtection="0"/>
    <xf numFmtId="0" fontId="62" fillId="46" borderId="0" applyNumberFormat="0" applyBorder="0" applyAlignment="0" applyProtection="0"/>
    <xf numFmtId="0" fontId="63" fillId="34" borderId="0" applyNumberFormat="0" applyBorder="0" applyAlignment="0" applyProtection="0"/>
    <xf numFmtId="0" fontId="62" fillId="46" borderId="0" applyNumberFormat="0" applyBorder="0" applyAlignment="0" applyProtection="0"/>
    <xf numFmtId="0" fontId="63" fillId="34" borderId="0" applyNumberFormat="0" applyBorder="0" applyAlignment="0" applyProtection="0"/>
    <xf numFmtId="0" fontId="62" fillId="46" borderId="0" applyNumberFormat="0" applyBorder="0" applyAlignment="0" applyProtection="0"/>
    <xf numFmtId="0" fontId="63" fillId="34" borderId="0" applyNumberFormat="0" applyBorder="0" applyAlignment="0" applyProtection="0"/>
    <xf numFmtId="0" fontId="62" fillId="46" borderId="0" applyNumberFormat="0" applyBorder="0" applyAlignment="0" applyProtection="0"/>
    <xf numFmtId="0" fontId="63" fillId="34" borderId="0" applyNumberFormat="0" applyBorder="0" applyAlignment="0" applyProtection="0"/>
    <xf numFmtId="0" fontId="62" fillId="46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50" fillId="15" borderId="0" applyNumberFormat="0" applyBorder="0" applyAlignment="0" applyProtection="0"/>
    <xf numFmtId="0" fontId="64" fillId="47" borderId="0" applyNumberFormat="0" applyBorder="0" applyAlignment="0" applyProtection="0"/>
    <xf numFmtId="0" fontId="50" fillId="15" borderId="0" applyNumberFormat="0" applyBorder="0" applyAlignment="0" applyProtection="0"/>
    <xf numFmtId="0" fontId="64" fillId="47" borderId="0" applyNumberFormat="0" applyBorder="0" applyAlignment="0" applyProtection="0"/>
    <xf numFmtId="0" fontId="50" fillId="15" borderId="0" applyNumberFormat="0" applyBorder="0" applyAlignment="0" applyProtection="0"/>
    <xf numFmtId="0" fontId="64" fillId="47" borderId="0" applyNumberFormat="0" applyBorder="0" applyAlignment="0" applyProtection="0"/>
    <xf numFmtId="0" fontId="50" fillId="15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50" fillId="19" borderId="0" applyNumberFormat="0" applyBorder="0" applyAlignment="0" applyProtection="0"/>
    <xf numFmtId="0" fontId="64" fillId="44" borderId="0" applyNumberFormat="0" applyBorder="0" applyAlignment="0" applyProtection="0"/>
    <xf numFmtId="0" fontId="50" fillId="19" borderId="0" applyNumberFormat="0" applyBorder="0" applyAlignment="0" applyProtection="0"/>
    <xf numFmtId="0" fontId="64" fillId="44" borderId="0" applyNumberFormat="0" applyBorder="0" applyAlignment="0" applyProtection="0"/>
    <xf numFmtId="0" fontId="50" fillId="19" borderId="0" applyNumberFormat="0" applyBorder="0" applyAlignment="0" applyProtection="0"/>
    <xf numFmtId="0" fontId="64" fillId="44" borderId="0" applyNumberFormat="0" applyBorder="0" applyAlignment="0" applyProtection="0"/>
    <xf numFmtId="0" fontId="50" fillId="19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50" fillId="23" borderId="0" applyNumberFormat="0" applyBorder="0" applyAlignment="0" applyProtection="0"/>
    <xf numFmtId="0" fontId="64" fillId="45" borderId="0" applyNumberFormat="0" applyBorder="0" applyAlignment="0" applyProtection="0"/>
    <xf numFmtId="0" fontId="50" fillId="23" borderId="0" applyNumberFormat="0" applyBorder="0" applyAlignment="0" applyProtection="0"/>
    <xf numFmtId="0" fontId="64" fillId="45" borderId="0" applyNumberFormat="0" applyBorder="0" applyAlignment="0" applyProtection="0"/>
    <xf numFmtId="0" fontId="50" fillId="23" borderId="0" applyNumberFormat="0" applyBorder="0" applyAlignment="0" applyProtection="0"/>
    <xf numFmtId="0" fontId="64" fillId="45" borderId="0" applyNumberFormat="0" applyBorder="0" applyAlignment="0" applyProtection="0"/>
    <xf numFmtId="0" fontId="50" fillId="23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50" fillId="27" borderId="0" applyNumberFormat="0" applyBorder="0" applyAlignment="0" applyProtection="0"/>
    <xf numFmtId="0" fontId="64" fillId="48" borderId="0" applyNumberFormat="0" applyBorder="0" applyAlignment="0" applyProtection="0"/>
    <xf numFmtId="0" fontId="50" fillId="27" borderId="0" applyNumberFormat="0" applyBorder="0" applyAlignment="0" applyProtection="0"/>
    <xf numFmtId="0" fontId="64" fillId="48" borderId="0" applyNumberFormat="0" applyBorder="0" applyAlignment="0" applyProtection="0"/>
    <xf numFmtId="0" fontId="50" fillId="27" borderId="0" applyNumberFormat="0" applyBorder="0" applyAlignment="0" applyProtection="0"/>
    <xf numFmtId="0" fontId="64" fillId="48" borderId="0" applyNumberFormat="0" applyBorder="0" applyAlignment="0" applyProtection="0"/>
    <xf numFmtId="0" fontId="50" fillId="27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50" fillId="31" borderId="0" applyNumberFormat="0" applyBorder="0" applyAlignment="0" applyProtection="0"/>
    <xf numFmtId="0" fontId="64" fillId="49" borderId="0" applyNumberFormat="0" applyBorder="0" applyAlignment="0" applyProtection="0"/>
    <xf numFmtId="0" fontId="50" fillId="31" borderId="0" applyNumberFormat="0" applyBorder="0" applyAlignment="0" applyProtection="0"/>
    <xf numFmtId="0" fontId="64" fillId="49" borderId="0" applyNumberFormat="0" applyBorder="0" applyAlignment="0" applyProtection="0"/>
    <xf numFmtId="0" fontId="50" fillId="31" borderId="0" applyNumberFormat="0" applyBorder="0" applyAlignment="0" applyProtection="0"/>
    <xf numFmtId="0" fontId="64" fillId="49" borderId="0" applyNumberFormat="0" applyBorder="0" applyAlignment="0" applyProtection="0"/>
    <xf numFmtId="0" fontId="50" fillId="31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50" fillId="35" borderId="0" applyNumberFormat="0" applyBorder="0" applyAlignment="0" applyProtection="0"/>
    <xf numFmtId="0" fontId="64" fillId="50" borderId="0" applyNumberFormat="0" applyBorder="0" applyAlignment="0" applyProtection="0"/>
    <xf numFmtId="0" fontId="50" fillId="35" borderId="0" applyNumberFormat="0" applyBorder="0" applyAlignment="0" applyProtection="0"/>
    <xf numFmtId="0" fontId="64" fillId="50" borderId="0" applyNumberFormat="0" applyBorder="0" applyAlignment="0" applyProtection="0"/>
    <xf numFmtId="0" fontId="50" fillId="35" borderId="0" applyNumberFormat="0" applyBorder="0" applyAlignment="0" applyProtection="0"/>
    <xf numFmtId="0" fontId="64" fillId="50" borderId="0" applyNumberFormat="0" applyBorder="0" applyAlignment="0" applyProtection="0"/>
    <xf numFmtId="0" fontId="50" fillId="35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1" borderId="0" applyNumberFormat="0" applyBorder="0" applyAlignment="0" applyProtection="0"/>
    <xf numFmtId="0" fontId="62" fillId="52" borderId="0" applyNumberFormat="0" applyBorder="0" applyAlignment="0" applyProtection="0"/>
    <xf numFmtId="0" fontId="62" fillId="52" borderId="0" applyNumberFormat="0" applyBorder="0" applyAlignment="0" applyProtection="0"/>
    <xf numFmtId="0" fontId="64" fillId="53" borderId="0" applyNumberFormat="0" applyBorder="0" applyAlignment="0" applyProtection="0"/>
    <xf numFmtId="0" fontId="64" fillId="54" borderId="0" applyNumberFormat="0" applyBorder="0" applyAlignment="0" applyProtection="0"/>
    <xf numFmtId="0" fontId="62" fillId="55" borderId="0" applyNumberFormat="0" applyBorder="0" applyAlignment="0" applyProtection="0"/>
    <xf numFmtId="0" fontId="62" fillId="56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2" fillId="55" borderId="0" applyNumberFormat="0" applyBorder="0" applyAlignment="0" applyProtection="0"/>
    <xf numFmtId="0" fontId="62" fillId="58" borderId="0" applyNumberFormat="0" applyBorder="0" applyAlignment="0" applyProtection="0"/>
    <xf numFmtId="0" fontId="64" fillId="56" borderId="0" applyNumberFormat="0" applyBorder="0" applyAlignment="0" applyProtection="0"/>
    <xf numFmtId="0" fontId="64" fillId="51" borderId="0" applyNumberFormat="0" applyBorder="0" applyAlignment="0" applyProtection="0"/>
    <xf numFmtId="0" fontId="62" fillId="52" borderId="0" applyNumberFormat="0" applyBorder="0" applyAlignment="0" applyProtection="0"/>
    <xf numFmtId="0" fontId="62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9" borderId="0" applyNumberFormat="0" applyBorder="0" applyAlignment="0" applyProtection="0"/>
    <xf numFmtId="0" fontId="62" fillId="60" borderId="0" applyNumberFormat="0" applyBorder="0" applyAlignment="0" applyProtection="0"/>
    <xf numFmtId="0" fontId="62" fillId="52" borderId="0" applyNumberFormat="0" applyBorder="0" applyAlignment="0" applyProtection="0"/>
    <xf numFmtId="0" fontId="64" fillId="53" borderId="0" applyNumberFormat="0" applyBorder="0" applyAlignment="0" applyProtection="0"/>
    <xf numFmtId="0" fontId="64" fillId="61" borderId="0" applyNumberFormat="0" applyBorder="0" applyAlignment="0" applyProtection="0"/>
    <xf numFmtId="0" fontId="62" fillId="55" borderId="0" applyNumberFormat="0" applyBorder="0" applyAlignment="0" applyProtection="0"/>
    <xf numFmtId="0" fontId="62" fillId="62" borderId="0" applyNumberFormat="0" applyBorder="0" applyAlignment="0" applyProtection="0"/>
    <xf numFmtId="0" fontId="64" fillId="62" borderId="0" applyNumberFormat="0" applyBorder="0" applyAlignment="0" applyProtection="0"/>
    <xf numFmtId="0" fontId="65" fillId="63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39" fillId="5" borderId="0" applyNumberFormat="0" applyBorder="0" applyAlignment="0" applyProtection="0"/>
    <xf numFmtId="0" fontId="66" fillId="39" borderId="0" applyNumberFormat="0" applyBorder="0" applyAlignment="0" applyProtection="0"/>
    <xf numFmtId="0" fontId="39" fillId="5" borderId="0" applyNumberFormat="0" applyBorder="0" applyAlignment="0" applyProtection="0"/>
    <xf numFmtId="0" fontId="66" fillId="39" borderId="0" applyNumberFormat="0" applyBorder="0" applyAlignment="0" applyProtection="0"/>
    <xf numFmtId="0" fontId="39" fillId="5" borderId="0" applyNumberFormat="0" applyBorder="0" applyAlignment="0" applyProtection="0"/>
    <xf numFmtId="0" fontId="66" fillId="39" borderId="0" applyNumberFormat="0" applyBorder="0" applyAlignment="0" applyProtection="0"/>
    <xf numFmtId="0" fontId="39" fillId="5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8" fillId="64" borderId="23" applyNumberFormat="0" applyAlignment="0" applyProtection="0"/>
    <xf numFmtId="0" fontId="69" fillId="65" borderId="23" applyNumberFormat="0" applyAlignment="0" applyProtection="0"/>
    <xf numFmtId="0" fontId="69" fillId="65" borderId="23" applyNumberFormat="0" applyAlignment="0" applyProtection="0"/>
    <xf numFmtId="0" fontId="69" fillId="65" borderId="23" applyNumberFormat="0" applyAlignment="0" applyProtection="0"/>
    <xf numFmtId="0" fontId="69" fillId="65" borderId="23" applyNumberFormat="0" applyAlignment="0" applyProtection="0"/>
    <xf numFmtId="0" fontId="69" fillId="65" borderId="23" applyNumberFormat="0" applyAlignment="0" applyProtection="0"/>
    <xf numFmtId="0" fontId="69" fillId="65" borderId="23" applyNumberFormat="0" applyAlignment="0" applyProtection="0"/>
    <xf numFmtId="0" fontId="69" fillId="65" borderId="23" applyNumberFormat="0" applyAlignment="0" applyProtection="0"/>
    <xf numFmtId="0" fontId="69" fillId="65" borderId="23" applyNumberFormat="0" applyAlignment="0" applyProtection="0"/>
    <xf numFmtId="0" fontId="44" fillId="9" borderId="16" applyNumberFormat="0" applyAlignment="0" applyProtection="0"/>
    <xf numFmtId="0" fontId="69" fillId="65" borderId="23" applyNumberFormat="0" applyAlignment="0" applyProtection="0"/>
    <xf numFmtId="0" fontId="44" fillId="9" borderId="16" applyNumberFormat="0" applyAlignment="0" applyProtection="0"/>
    <xf numFmtId="0" fontId="69" fillId="65" borderId="23" applyNumberFormat="0" applyAlignment="0" applyProtection="0"/>
    <xf numFmtId="0" fontId="44" fillId="9" borderId="16" applyNumberFormat="0" applyAlignment="0" applyProtection="0"/>
    <xf numFmtId="0" fontId="69" fillId="65" borderId="23" applyNumberFormat="0" applyAlignment="0" applyProtection="0"/>
    <xf numFmtId="0" fontId="44" fillId="9" borderId="16" applyNumberFormat="0" applyAlignment="0" applyProtection="0"/>
    <xf numFmtId="0" fontId="69" fillId="65" borderId="23" applyNumberFormat="0" applyAlignment="0" applyProtection="0"/>
    <xf numFmtId="0" fontId="69" fillId="65" borderId="23" applyNumberFormat="0" applyAlignment="0" applyProtection="0"/>
    <xf numFmtId="0" fontId="69" fillId="65" borderId="23" applyNumberFormat="0" applyAlignment="0" applyProtection="0"/>
    <xf numFmtId="0" fontId="69" fillId="65" borderId="23" applyNumberFormat="0" applyAlignment="0" applyProtection="0"/>
    <xf numFmtId="0" fontId="69" fillId="65" borderId="23" applyNumberFormat="0" applyAlignment="0" applyProtection="0"/>
    <xf numFmtId="0" fontId="70" fillId="66" borderId="24" applyNumberFormat="0" applyAlignment="0" applyProtection="0"/>
    <xf numFmtId="0" fontId="70" fillId="66" borderId="24" applyNumberFormat="0" applyAlignment="0" applyProtection="0"/>
    <xf numFmtId="0" fontId="70" fillId="66" borderId="24" applyNumberFormat="0" applyAlignment="0" applyProtection="0"/>
    <xf numFmtId="0" fontId="70" fillId="66" borderId="24" applyNumberFormat="0" applyAlignment="0" applyProtection="0"/>
    <xf numFmtId="0" fontId="70" fillId="66" borderId="24" applyNumberFormat="0" applyAlignment="0" applyProtection="0"/>
    <xf numFmtId="0" fontId="70" fillId="66" borderId="24" applyNumberFormat="0" applyAlignment="0" applyProtection="0"/>
    <xf numFmtId="0" fontId="70" fillId="66" borderId="24" applyNumberFormat="0" applyAlignment="0" applyProtection="0"/>
    <xf numFmtId="0" fontId="70" fillId="66" borderId="24" applyNumberFormat="0" applyAlignment="0" applyProtection="0"/>
    <xf numFmtId="0" fontId="46" fillId="10" borderId="19" applyNumberFormat="0" applyAlignment="0" applyProtection="0"/>
    <xf numFmtId="0" fontId="70" fillId="66" borderId="24" applyNumberFormat="0" applyAlignment="0" applyProtection="0"/>
    <xf numFmtId="0" fontId="46" fillId="10" borderId="19" applyNumberFormat="0" applyAlignment="0" applyProtection="0"/>
    <xf numFmtId="0" fontId="70" fillId="66" borderId="24" applyNumberFormat="0" applyAlignment="0" applyProtection="0"/>
    <xf numFmtId="0" fontId="46" fillId="10" borderId="19" applyNumberFormat="0" applyAlignment="0" applyProtection="0"/>
    <xf numFmtId="0" fontId="70" fillId="66" borderId="24" applyNumberFormat="0" applyAlignment="0" applyProtection="0"/>
    <xf numFmtId="0" fontId="46" fillId="10" borderId="19" applyNumberFormat="0" applyAlignment="0" applyProtection="0"/>
    <xf numFmtId="0" fontId="70" fillId="66" borderId="24" applyNumberFormat="0" applyAlignment="0" applyProtection="0"/>
    <xf numFmtId="0" fontId="70" fillId="66" borderId="24" applyNumberFormat="0" applyAlignment="0" applyProtection="0"/>
    <xf numFmtId="0" fontId="70" fillId="66" borderId="24" applyNumberFormat="0" applyAlignment="0" applyProtection="0"/>
    <xf numFmtId="0" fontId="70" fillId="66" borderId="24" applyNumberFormat="0" applyAlignment="0" applyProtection="0"/>
    <xf numFmtId="0" fontId="70" fillId="66" borderId="24" applyNumberFormat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45" fillId="0" borderId="18" applyNumberFormat="0" applyFill="0" applyAlignment="0" applyProtection="0"/>
    <xf numFmtId="0" fontId="71" fillId="0" borderId="25" applyNumberFormat="0" applyFill="0" applyAlignment="0" applyProtection="0"/>
    <xf numFmtId="0" fontId="45" fillId="0" borderId="18" applyNumberFormat="0" applyFill="0" applyAlignment="0" applyProtection="0"/>
    <xf numFmtId="0" fontId="71" fillId="0" borderId="25" applyNumberFormat="0" applyFill="0" applyAlignment="0" applyProtection="0"/>
    <xf numFmtId="0" fontId="45" fillId="0" borderId="18" applyNumberFormat="0" applyFill="0" applyAlignment="0" applyProtection="0"/>
    <xf numFmtId="0" fontId="71" fillId="0" borderId="25" applyNumberFormat="0" applyFill="0" applyAlignment="0" applyProtection="0"/>
    <xf numFmtId="0" fontId="45" fillId="0" borderId="18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0" fillId="57" borderId="24" applyNumberFormat="0" applyAlignment="0" applyProtection="0"/>
    <xf numFmtId="168" fontId="11" fillId="0" borderId="0" applyFont="0" applyFill="0" applyBorder="0" applyAlignment="0" applyProtection="0"/>
    <xf numFmtId="169" fontId="11" fillId="0" borderId="0" applyFill="0" applyBorder="0" applyAlignment="0" applyProtection="0"/>
    <xf numFmtId="0" fontId="54" fillId="0" borderId="0" applyFont="0" applyFill="0" applyBorder="0" applyAlignment="0" applyProtection="0"/>
    <xf numFmtId="4" fontId="72" fillId="0" borderId="0"/>
    <xf numFmtId="0" fontId="73" fillId="67" borderId="0" applyNumberFormat="0" applyBorder="0" applyAlignment="0" applyProtection="0"/>
    <xf numFmtId="0" fontId="73" fillId="68" borderId="0" applyNumberFormat="0" applyBorder="0" applyAlignment="0" applyProtection="0"/>
    <xf numFmtId="0" fontId="73" fillId="69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50" fillId="12" borderId="0" applyNumberFormat="0" applyBorder="0" applyAlignment="0" applyProtection="0"/>
    <xf numFmtId="0" fontId="64" fillId="70" borderId="0" applyNumberFormat="0" applyBorder="0" applyAlignment="0" applyProtection="0"/>
    <xf numFmtId="0" fontId="50" fillId="12" borderId="0" applyNumberFormat="0" applyBorder="0" applyAlignment="0" applyProtection="0"/>
    <xf numFmtId="0" fontId="64" fillId="70" borderId="0" applyNumberFormat="0" applyBorder="0" applyAlignment="0" applyProtection="0"/>
    <xf numFmtId="0" fontId="50" fillId="12" borderId="0" applyNumberFormat="0" applyBorder="0" applyAlignment="0" applyProtection="0"/>
    <xf numFmtId="0" fontId="64" fillId="70" borderId="0" applyNumberFormat="0" applyBorder="0" applyAlignment="0" applyProtection="0"/>
    <xf numFmtId="0" fontId="50" fillId="12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50" fillId="16" borderId="0" applyNumberFormat="0" applyBorder="0" applyAlignment="0" applyProtection="0"/>
    <xf numFmtId="0" fontId="64" fillId="71" borderId="0" applyNumberFormat="0" applyBorder="0" applyAlignment="0" applyProtection="0"/>
    <xf numFmtId="0" fontId="50" fillId="16" borderId="0" applyNumberFormat="0" applyBorder="0" applyAlignment="0" applyProtection="0"/>
    <xf numFmtId="0" fontId="64" fillId="71" borderId="0" applyNumberFormat="0" applyBorder="0" applyAlignment="0" applyProtection="0"/>
    <xf numFmtId="0" fontId="50" fillId="16" borderId="0" applyNumberFormat="0" applyBorder="0" applyAlignment="0" applyProtection="0"/>
    <xf numFmtId="0" fontId="64" fillId="71" borderId="0" applyNumberFormat="0" applyBorder="0" applyAlignment="0" applyProtection="0"/>
    <xf numFmtId="0" fontId="50" fillId="16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1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50" fillId="20" borderId="0" applyNumberFormat="0" applyBorder="0" applyAlignment="0" applyProtection="0"/>
    <xf numFmtId="0" fontId="64" fillId="72" borderId="0" applyNumberFormat="0" applyBorder="0" applyAlignment="0" applyProtection="0"/>
    <xf numFmtId="0" fontId="50" fillId="20" borderId="0" applyNumberFormat="0" applyBorder="0" applyAlignment="0" applyProtection="0"/>
    <xf numFmtId="0" fontId="64" fillId="72" borderId="0" applyNumberFormat="0" applyBorder="0" applyAlignment="0" applyProtection="0"/>
    <xf numFmtId="0" fontId="50" fillId="20" borderId="0" applyNumberFormat="0" applyBorder="0" applyAlignment="0" applyProtection="0"/>
    <xf numFmtId="0" fontId="64" fillId="72" borderId="0" applyNumberFormat="0" applyBorder="0" applyAlignment="0" applyProtection="0"/>
    <xf numFmtId="0" fontId="50" fillId="20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50" fillId="24" borderId="0" applyNumberFormat="0" applyBorder="0" applyAlignment="0" applyProtection="0"/>
    <xf numFmtId="0" fontId="64" fillId="48" borderId="0" applyNumberFormat="0" applyBorder="0" applyAlignment="0" applyProtection="0"/>
    <xf numFmtId="0" fontId="50" fillId="24" borderId="0" applyNumberFormat="0" applyBorder="0" applyAlignment="0" applyProtection="0"/>
    <xf numFmtId="0" fontId="64" fillId="48" borderId="0" applyNumberFormat="0" applyBorder="0" applyAlignment="0" applyProtection="0"/>
    <xf numFmtId="0" fontId="50" fillId="24" borderId="0" applyNumberFormat="0" applyBorder="0" applyAlignment="0" applyProtection="0"/>
    <xf numFmtId="0" fontId="64" fillId="48" borderId="0" applyNumberFormat="0" applyBorder="0" applyAlignment="0" applyProtection="0"/>
    <xf numFmtId="0" fontId="50" fillId="24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50" fillId="28" borderId="0" applyNumberFormat="0" applyBorder="0" applyAlignment="0" applyProtection="0"/>
    <xf numFmtId="0" fontId="64" fillId="49" borderId="0" applyNumberFormat="0" applyBorder="0" applyAlignment="0" applyProtection="0"/>
    <xf numFmtId="0" fontId="50" fillId="28" borderId="0" applyNumberFormat="0" applyBorder="0" applyAlignment="0" applyProtection="0"/>
    <xf numFmtId="0" fontId="64" fillId="49" borderId="0" applyNumberFormat="0" applyBorder="0" applyAlignment="0" applyProtection="0"/>
    <xf numFmtId="0" fontId="50" fillId="28" borderId="0" applyNumberFormat="0" applyBorder="0" applyAlignment="0" applyProtection="0"/>
    <xf numFmtId="0" fontId="64" fillId="49" borderId="0" applyNumberFormat="0" applyBorder="0" applyAlignment="0" applyProtection="0"/>
    <xf numFmtId="0" fontId="50" fillId="28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50" fillId="32" borderId="0" applyNumberFormat="0" applyBorder="0" applyAlignment="0" applyProtection="0"/>
    <xf numFmtId="0" fontId="64" fillId="73" borderId="0" applyNumberFormat="0" applyBorder="0" applyAlignment="0" applyProtection="0"/>
    <xf numFmtId="0" fontId="50" fillId="32" borderId="0" applyNumberFormat="0" applyBorder="0" applyAlignment="0" applyProtection="0"/>
    <xf numFmtId="0" fontId="64" fillId="73" borderId="0" applyNumberFormat="0" applyBorder="0" applyAlignment="0" applyProtection="0"/>
    <xf numFmtId="0" fontId="50" fillId="32" borderId="0" applyNumberFormat="0" applyBorder="0" applyAlignment="0" applyProtection="0"/>
    <xf numFmtId="0" fontId="64" fillId="73" borderId="0" applyNumberFormat="0" applyBorder="0" applyAlignment="0" applyProtection="0"/>
    <xf numFmtId="0" fontId="50" fillId="32" borderId="0" applyNumberFormat="0" applyBorder="0" applyAlignment="0" applyProtection="0"/>
    <xf numFmtId="0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74" fillId="42" borderId="23" applyNumberFormat="0" applyAlignment="0" applyProtection="0"/>
    <xf numFmtId="0" fontId="74" fillId="42" borderId="23" applyNumberFormat="0" applyAlignment="0" applyProtection="0"/>
    <xf numFmtId="0" fontId="74" fillId="42" borderId="23" applyNumberFormat="0" applyAlignment="0" applyProtection="0"/>
    <xf numFmtId="0" fontId="74" fillId="42" borderId="23" applyNumberFormat="0" applyAlignment="0" applyProtection="0"/>
    <xf numFmtId="0" fontId="74" fillId="42" borderId="23" applyNumberFormat="0" applyAlignment="0" applyProtection="0"/>
    <xf numFmtId="0" fontId="74" fillId="42" borderId="23" applyNumberFormat="0" applyAlignment="0" applyProtection="0"/>
    <xf numFmtId="0" fontId="74" fillId="42" borderId="23" applyNumberFormat="0" applyAlignment="0" applyProtection="0"/>
    <xf numFmtId="0" fontId="74" fillId="42" borderId="23" applyNumberFormat="0" applyAlignment="0" applyProtection="0"/>
    <xf numFmtId="0" fontId="42" fillId="8" borderId="16" applyNumberFormat="0" applyAlignment="0" applyProtection="0"/>
    <xf numFmtId="0" fontId="74" fillId="42" borderId="23" applyNumberFormat="0" applyAlignment="0" applyProtection="0"/>
    <xf numFmtId="0" fontId="42" fillId="8" borderId="16" applyNumberFormat="0" applyAlignment="0" applyProtection="0"/>
    <xf numFmtId="0" fontId="74" fillId="42" borderId="23" applyNumberFormat="0" applyAlignment="0" applyProtection="0"/>
    <xf numFmtId="0" fontId="42" fillId="8" borderId="16" applyNumberFormat="0" applyAlignment="0" applyProtection="0"/>
    <xf numFmtId="0" fontId="74" fillId="42" borderId="23" applyNumberFormat="0" applyAlignment="0" applyProtection="0"/>
    <xf numFmtId="0" fontId="42" fillId="8" borderId="16" applyNumberFormat="0" applyAlignment="0" applyProtection="0"/>
    <xf numFmtId="0" fontId="74" fillId="42" borderId="23" applyNumberFormat="0" applyAlignment="0" applyProtection="0"/>
    <xf numFmtId="0" fontId="74" fillId="42" borderId="23" applyNumberFormat="0" applyAlignment="0" applyProtection="0"/>
    <xf numFmtId="0" fontId="74" fillId="42" borderId="23" applyNumberFormat="0" applyAlignment="0" applyProtection="0"/>
    <xf numFmtId="0" fontId="74" fillId="42" borderId="23" applyNumberFormat="0" applyAlignment="0" applyProtection="0"/>
    <xf numFmtId="0" fontId="74" fillId="42" borderId="23" applyNumberFormat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62" fillId="0" borderId="0"/>
    <xf numFmtId="2" fontId="54" fillId="0" borderId="0" applyFont="0" applyFill="0" applyBorder="0" applyAlignment="0" applyProtection="0"/>
    <xf numFmtId="0" fontId="66" fillId="58" borderId="0" applyNumberFormat="0" applyBorder="0" applyAlignment="0" applyProtection="0"/>
    <xf numFmtId="0" fontId="75" fillId="0" borderId="26" applyNumberFormat="0" applyFill="0" applyAlignment="0" applyProtection="0"/>
    <xf numFmtId="0" fontId="76" fillId="0" borderId="27" applyNumberFormat="0" applyFill="0" applyAlignment="0" applyProtection="0"/>
    <xf numFmtId="0" fontId="77" fillId="0" borderId="28" applyNumberFormat="0" applyFill="0" applyAlignment="0" applyProtection="0"/>
    <xf numFmtId="0" fontId="77" fillId="0" borderId="0" applyNumberFormat="0" applyFill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40" fillId="6" borderId="0" applyNumberFormat="0" applyBorder="0" applyAlignment="0" applyProtection="0"/>
    <xf numFmtId="0" fontId="78" fillId="38" borderId="0" applyNumberFormat="0" applyBorder="0" applyAlignment="0" applyProtection="0"/>
    <xf numFmtId="0" fontId="40" fillId="6" borderId="0" applyNumberFormat="0" applyBorder="0" applyAlignment="0" applyProtection="0"/>
    <xf numFmtId="0" fontId="78" fillId="38" borderId="0" applyNumberFormat="0" applyBorder="0" applyAlignment="0" applyProtection="0"/>
    <xf numFmtId="0" fontId="40" fillId="6" borderId="0" applyNumberFormat="0" applyBorder="0" applyAlignment="0" applyProtection="0"/>
    <xf numFmtId="0" fontId="78" fillId="38" borderId="0" applyNumberFormat="0" applyBorder="0" applyAlignment="0" applyProtection="0"/>
    <xf numFmtId="0" fontId="40" fillId="6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9" fillId="0" borderId="0"/>
    <xf numFmtId="0" fontId="74" fillId="62" borderId="23" applyNumberFormat="0" applyAlignment="0" applyProtection="0"/>
    <xf numFmtId="171" fontId="80" fillId="0" borderId="0"/>
    <xf numFmtId="0" fontId="81" fillId="0" borderId="25" applyNumberFormat="0" applyFill="0" applyAlignment="0" applyProtection="0"/>
    <xf numFmtId="172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3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0" fontId="82" fillId="74" borderId="0" applyNumberFormat="0" applyBorder="0" applyAlignment="0" applyProtection="0"/>
    <xf numFmtId="0" fontId="82" fillId="74" borderId="0" applyNumberFormat="0" applyBorder="0" applyAlignment="0" applyProtection="0"/>
    <xf numFmtId="0" fontId="82" fillId="74" borderId="0" applyNumberFormat="0" applyBorder="0" applyAlignment="0" applyProtection="0"/>
    <xf numFmtId="0" fontId="82" fillId="74" borderId="0" applyNumberFormat="0" applyBorder="0" applyAlignment="0" applyProtection="0"/>
    <xf numFmtId="0" fontId="82" fillId="74" borderId="0" applyNumberFormat="0" applyBorder="0" applyAlignment="0" applyProtection="0"/>
    <xf numFmtId="0" fontId="82" fillId="74" borderId="0" applyNumberFormat="0" applyBorder="0" applyAlignment="0" applyProtection="0"/>
    <xf numFmtId="0" fontId="82" fillId="74" borderId="0" applyNumberFormat="0" applyBorder="0" applyAlignment="0" applyProtection="0"/>
    <xf numFmtId="0" fontId="82" fillId="74" borderId="0" applyNumberFormat="0" applyBorder="0" applyAlignment="0" applyProtection="0"/>
    <xf numFmtId="0" fontId="41" fillId="7" borderId="0" applyNumberFormat="0" applyBorder="0" applyAlignment="0" applyProtection="0"/>
    <xf numFmtId="0" fontId="82" fillId="74" borderId="0" applyNumberFormat="0" applyBorder="0" applyAlignment="0" applyProtection="0"/>
    <xf numFmtId="0" fontId="41" fillId="7" borderId="0" applyNumberFormat="0" applyBorder="0" applyAlignment="0" applyProtection="0"/>
    <xf numFmtId="0" fontId="82" fillId="74" borderId="0" applyNumberFormat="0" applyBorder="0" applyAlignment="0" applyProtection="0"/>
    <xf numFmtId="0" fontId="41" fillId="7" borderId="0" applyNumberFormat="0" applyBorder="0" applyAlignment="0" applyProtection="0"/>
    <xf numFmtId="0" fontId="82" fillId="74" borderId="0" applyNumberFormat="0" applyBorder="0" applyAlignment="0" applyProtection="0"/>
    <xf numFmtId="0" fontId="41" fillId="7" borderId="0" applyNumberFormat="0" applyBorder="0" applyAlignment="0" applyProtection="0"/>
    <xf numFmtId="0" fontId="82" fillId="74" borderId="0" applyNumberFormat="0" applyBorder="0" applyAlignment="0" applyProtection="0"/>
    <xf numFmtId="0" fontId="82" fillId="74" borderId="0" applyNumberFormat="0" applyBorder="0" applyAlignment="0" applyProtection="0"/>
    <xf numFmtId="0" fontId="82" fillId="74" borderId="0" applyNumberFormat="0" applyBorder="0" applyAlignment="0" applyProtection="0"/>
    <xf numFmtId="0" fontId="82" fillId="74" borderId="0" applyNumberFormat="0" applyBorder="0" applyAlignment="0" applyProtection="0"/>
    <xf numFmtId="0" fontId="82" fillId="74" borderId="0" applyNumberFormat="0" applyBorder="0" applyAlignment="0" applyProtection="0"/>
    <xf numFmtId="0" fontId="82" fillId="75" borderId="0" applyNumberFormat="0" applyBorder="0" applyAlignment="0" applyProtection="0"/>
    <xf numFmtId="0" fontId="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8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62" fillId="0" borderId="0"/>
    <xf numFmtId="0" fontId="85" fillId="0" borderId="0"/>
    <xf numFmtId="0" fontId="85" fillId="0" borderId="0"/>
    <xf numFmtId="0" fontId="85" fillId="0" borderId="0"/>
    <xf numFmtId="0" fontId="1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62" fillId="0" borderId="0"/>
    <xf numFmtId="0" fontId="11" fillId="0" borderId="0"/>
    <xf numFmtId="0" fontId="84" fillId="0" borderId="0"/>
    <xf numFmtId="0" fontId="84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4" fontId="54" fillId="0" borderId="0">
      <alignment vertical="center" wrapText="1"/>
      <protection locked="0"/>
    </xf>
    <xf numFmtId="0" fontId="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54" fillId="0" borderId="0">
      <alignment vertical="center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54" fillId="0" borderId="0">
      <alignment vertical="center" wrapText="1"/>
      <protection locked="0"/>
    </xf>
    <xf numFmtId="0" fontId="11" fillId="0" borderId="0"/>
    <xf numFmtId="0" fontId="83" fillId="0" borderId="0"/>
    <xf numFmtId="0" fontId="11" fillId="0" borderId="0"/>
    <xf numFmtId="0" fontId="83" fillId="0" borderId="0"/>
    <xf numFmtId="0" fontId="11" fillId="0" borderId="0"/>
    <xf numFmtId="0" fontId="83" fillId="0" borderId="0"/>
    <xf numFmtId="0" fontId="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" fillId="0" borderId="0"/>
    <xf numFmtId="0" fontId="1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4" fontId="54" fillId="0" borderId="0">
      <alignment vertical="center" wrapText="1"/>
      <protection locked="0"/>
    </xf>
    <xf numFmtId="4" fontId="54" fillId="0" borderId="0">
      <alignment vertical="center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1" fillId="0" borderId="0"/>
    <xf numFmtId="0" fontId="1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4" fontId="54" fillId="0" borderId="0">
      <alignment vertical="center" wrapText="1"/>
      <protection locked="0"/>
    </xf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6" fillId="11" borderId="20" applyNumberFormat="0" applyFont="0" applyAlignment="0" applyProtection="0"/>
    <xf numFmtId="0" fontId="11" fillId="76" borderId="29" applyNumberFormat="0" applyFont="0" applyAlignment="0" applyProtection="0"/>
    <xf numFmtId="0" fontId="86" fillId="11" borderId="20" applyNumberFormat="0" applyFont="0" applyAlignment="0" applyProtection="0"/>
    <xf numFmtId="0" fontId="11" fillId="76" borderId="29" applyNumberFormat="0" applyFont="0" applyAlignment="0" applyProtection="0"/>
    <xf numFmtId="0" fontId="86" fillId="11" borderId="20" applyNumberFormat="0" applyFont="0" applyAlignment="0" applyProtection="0"/>
    <xf numFmtId="0" fontId="11" fillId="76" borderId="29" applyNumberFormat="0" applyFont="0" applyAlignment="0" applyProtection="0"/>
    <xf numFmtId="0" fontId="86" fillId="11" borderId="20" applyNumberFormat="0" applyFont="0" applyAlignment="0" applyProtection="0"/>
    <xf numFmtId="0" fontId="11" fillId="76" borderId="29" applyNumberFormat="0" applyFont="0" applyAlignment="0" applyProtection="0"/>
    <xf numFmtId="0" fontId="86" fillId="11" borderId="20" applyNumberFormat="0" applyFont="0" applyAlignment="0" applyProtection="0"/>
    <xf numFmtId="0" fontId="11" fillId="76" borderId="29" applyNumberFormat="0" applyFont="0" applyAlignment="0" applyProtection="0"/>
    <xf numFmtId="0" fontId="86" fillId="11" borderId="20" applyNumberFormat="0" applyFont="0" applyAlignment="0" applyProtection="0"/>
    <xf numFmtId="0" fontId="11" fillId="76" borderId="29" applyNumberFormat="0" applyFont="0" applyAlignment="0" applyProtection="0"/>
    <xf numFmtId="0" fontId="86" fillId="11" borderId="20" applyNumberFormat="0" applyFont="0" applyAlignment="0" applyProtection="0"/>
    <xf numFmtId="0" fontId="11" fillId="76" borderId="29" applyNumberFormat="0" applyFont="0" applyAlignment="0" applyProtection="0"/>
    <xf numFmtId="0" fontId="86" fillId="11" borderId="20" applyNumberFormat="0" applyFont="0" applyAlignment="0" applyProtection="0"/>
    <xf numFmtId="0" fontId="11" fillId="76" borderId="29" applyNumberFormat="0" applyFont="0" applyAlignment="0" applyProtection="0"/>
    <xf numFmtId="0" fontId="86" fillId="11" borderId="20" applyNumberFormat="0" applyFont="0" applyAlignment="0" applyProtection="0"/>
    <xf numFmtId="0" fontId="86" fillId="11" borderId="20" applyNumberFormat="0" applyFont="0" applyAlignment="0" applyProtection="0"/>
    <xf numFmtId="0" fontId="1" fillId="11" borderId="20" applyNumberFormat="0" applyFont="0" applyAlignment="0" applyProtection="0"/>
    <xf numFmtId="0" fontId="62" fillId="76" borderId="29" applyNumberFormat="0" applyFont="0" applyAlignment="0" applyProtection="0"/>
    <xf numFmtId="0" fontId="62" fillId="76" borderId="29" applyNumberFormat="0" applyFont="0" applyAlignment="0" applyProtection="0"/>
    <xf numFmtId="0" fontId="62" fillId="76" borderId="29" applyNumberFormat="0" applyFont="0" applyAlignment="0" applyProtection="0"/>
    <xf numFmtId="0" fontId="62" fillId="76" borderId="29" applyNumberFormat="0" applyFont="0" applyAlignment="0" applyProtection="0"/>
    <xf numFmtId="0" fontId="62" fillId="76" borderId="29" applyNumberFormat="0" applyFont="0" applyAlignment="0" applyProtection="0"/>
    <xf numFmtId="0" fontId="62" fillId="76" borderId="29" applyNumberFormat="0" applyFont="0" applyAlignment="0" applyProtection="0"/>
    <xf numFmtId="0" fontId="62" fillId="76" borderId="29" applyNumberFormat="0" applyFont="0" applyAlignment="0" applyProtection="0"/>
    <xf numFmtId="0" fontId="62" fillId="76" borderId="29" applyNumberFormat="0" applyFont="0" applyAlignment="0" applyProtection="0"/>
    <xf numFmtId="0" fontId="11" fillId="76" borderId="29" applyNumberFormat="0" applyFont="0" applyAlignment="0" applyProtection="0"/>
    <xf numFmtId="0" fontId="62" fillId="76" borderId="29" applyNumberFormat="0" applyFont="0" applyAlignment="0" applyProtection="0"/>
    <xf numFmtId="0" fontId="62" fillId="76" borderId="29" applyNumberFormat="0" applyFont="0" applyAlignment="0" applyProtection="0"/>
    <xf numFmtId="0" fontId="62" fillId="76" borderId="29" applyNumberFormat="0" applyFont="0" applyAlignment="0" applyProtection="0"/>
    <xf numFmtId="0" fontId="62" fillId="76" borderId="29" applyNumberFormat="0" applyFont="0" applyAlignment="0" applyProtection="0"/>
    <xf numFmtId="0" fontId="62" fillId="76" borderId="29" applyNumberFormat="0" applyFont="0" applyAlignment="0" applyProtection="0"/>
    <xf numFmtId="0" fontId="62" fillId="76" borderId="29" applyNumberFormat="0" applyFont="0" applyAlignment="0" applyProtection="0"/>
    <xf numFmtId="0" fontId="62" fillId="76" borderId="29" applyNumberFormat="0" applyFont="0" applyAlignment="0" applyProtection="0"/>
    <xf numFmtId="0" fontId="62" fillId="76" borderId="29" applyNumberFormat="0" applyFont="0" applyAlignment="0" applyProtection="0"/>
    <xf numFmtId="0" fontId="86" fillId="11" borderId="20" applyNumberFormat="0" applyFont="0" applyAlignment="0" applyProtection="0"/>
    <xf numFmtId="0" fontId="86" fillId="11" borderId="20" applyNumberFormat="0" applyFont="0" applyAlignment="0" applyProtection="0"/>
    <xf numFmtId="0" fontId="86" fillId="11" borderId="20" applyNumberFormat="0" applyFont="0" applyAlignment="0" applyProtection="0"/>
    <xf numFmtId="0" fontId="62" fillId="11" borderId="20" applyNumberFormat="0" applyFont="0" applyAlignment="0" applyProtection="0"/>
    <xf numFmtId="0" fontId="62" fillId="11" borderId="20" applyNumberFormat="0" applyFont="0" applyAlignment="0" applyProtection="0"/>
    <xf numFmtId="0" fontId="62" fillId="11" borderId="20" applyNumberFormat="0" applyFont="0" applyAlignment="0" applyProtection="0"/>
    <xf numFmtId="0" fontId="62" fillId="11" borderId="20" applyNumberFormat="0" applyFont="0" applyAlignment="0" applyProtection="0"/>
    <xf numFmtId="0" fontId="62" fillId="11" borderId="20" applyNumberFormat="0" applyFont="0" applyAlignment="0" applyProtection="0"/>
    <xf numFmtId="0" fontId="1" fillId="11" borderId="20" applyNumberFormat="0" applyFont="0" applyAlignment="0" applyProtection="0"/>
    <xf numFmtId="0" fontId="11" fillId="76" borderId="29" applyNumberFormat="0" applyFont="0" applyAlignment="0" applyProtection="0"/>
    <xf numFmtId="0" fontId="1" fillId="11" borderId="20" applyNumberFormat="0" applyFont="0" applyAlignment="0" applyProtection="0"/>
    <xf numFmtId="0" fontId="11" fillId="76" borderId="29" applyNumberFormat="0" applyFont="0" applyAlignment="0" applyProtection="0"/>
    <xf numFmtId="0" fontId="1" fillId="11" borderId="20" applyNumberFormat="0" applyFont="0" applyAlignment="0" applyProtection="0"/>
    <xf numFmtId="0" fontId="11" fillId="76" borderId="29" applyNumberFormat="0" applyFont="0" applyAlignment="0" applyProtection="0"/>
    <xf numFmtId="0" fontId="1" fillId="11" borderId="20" applyNumberFormat="0" applyFont="0" applyAlignment="0" applyProtection="0"/>
    <xf numFmtId="0" fontId="11" fillId="76" borderId="29" applyNumberFormat="0" applyFont="0" applyAlignment="0" applyProtection="0"/>
    <xf numFmtId="0" fontId="86" fillId="11" borderId="20" applyNumberFormat="0" applyFont="0" applyAlignment="0" applyProtection="0"/>
    <xf numFmtId="0" fontId="11" fillId="76" borderId="29" applyNumberFormat="0" applyFont="0" applyAlignment="0" applyProtection="0"/>
    <xf numFmtId="0" fontId="86" fillId="11" borderId="20" applyNumberFormat="0" applyFont="0" applyAlignment="0" applyProtection="0"/>
    <xf numFmtId="0" fontId="11" fillId="76" borderId="29" applyNumberFormat="0" applyFont="0" applyAlignment="0" applyProtection="0"/>
    <xf numFmtId="0" fontId="86" fillId="11" borderId="20" applyNumberFormat="0" applyFont="0" applyAlignment="0" applyProtection="0"/>
    <xf numFmtId="0" fontId="11" fillId="76" borderId="29" applyNumberFormat="0" applyFont="0" applyAlignment="0" applyProtection="0"/>
    <xf numFmtId="0" fontId="11" fillId="55" borderId="29" applyNumberFormat="0" applyFont="0" applyAlignment="0" applyProtection="0"/>
    <xf numFmtId="0" fontId="11" fillId="55" borderId="29" applyNumberFormat="0" applyFont="0" applyAlignment="0" applyProtection="0"/>
    <xf numFmtId="0" fontId="87" fillId="64" borderId="30" applyNumberFormat="0" applyAlignment="0" applyProtection="0"/>
    <xf numFmtId="10" fontId="15" fillId="0" borderId="31">
      <alignment horizontal="center"/>
    </xf>
    <xf numFmtId="9" fontId="11" fillId="0" borderId="0" applyFont="0" applyFill="0" applyBorder="0" applyAlignment="0" applyProtection="0"/>
    <xf numFmtId="9" fontId="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87" fillId="65" borderId="30" applyNumberFormat="0" applyAlignment="0" applyProtection="0"/>
    <xf numFmtId="0" fontId="87" fillId="65" borderId="30" applyNumberFormat="0" applyAlignment="0" applyProtection="0"/>
    <xf numFmtId="0" fontId="87" fillId="65" borderId="30" applyNumberFormat="0" applyAlignment="0" applyProtection="0"/>
    <xf numFmtId="0" fontId="87" fillId="65" borderId="30" applyNumberFormat="0" applyAlignment="0" applyProtection="0"/>
    <xf numFmtId="0" fontId="87" fillId="65" borderId="30" applyNumberFormat="0" applyAlignment="0" applyProtection="0"/>
    <xf numFmtId="0" fontId="87" fillId="65" borderId="30" applyNumberFormat="0" applyAlignment="0" applyProtection="0"/>
    <xf numFmtId="0" fontId="87" fillId="65" borderId="30" applyNumberFormat="0" applyAlignment="0" applyProtection="0"/>
    <xf numFmtId="0" fontId="87" fillId="65" borderId="30" applyNumberFormat="0" applyAlignment="0" applyProtection="0"/>
    <xf numFmtId="0" fontId="43" fillId="9" borderId="17" applyNumberFormat="0" applyAlignment="0" applyProtection="0"/>
    <xf numFmtId="0" fontId="87" fillId="65" borderId="30" applyNumberFormat="0" applyAlignment="0" applyProtection="0"/>
    <xf numFmtId="0" fontId="43" fillId="9" borderId="17" applyNumberFormat="0" applyAlignment="0" applyProtection="0"/>
    <xf numFmtId="0" fontId="87" fillId="65" borderId="30" applyNumberFormat="0" applyAlignment="0" applyProtection="0"/>
    <xf numFmtId="0" fontId="43" fillId="9" borderId="17" applyNumberFormat="0" applyAlignment="0" applyProtection="0"/>
    <xf numFmtId="0" fontId="87" fillId="65" borderId="30" applyNumberFormat="0" applyAlignment="0" applyProtection="0"/>
    <xf numFmtId="0" fontId="43" fillId="9" borderId="17" applyNumberFormat="0" applyAlignment="0" applyProtection="0"/>
    <xf numFmtId="0" fontId="87" fillId="65" borderId="30" applyNumberFormat="0" applyAlignment="0" applyProtection="0"/>
    <xf numFmtId="0" fontId="87" fillId="65" borderId="30" applyNumberFormat="0" applyAlignment="0" applyProtection="0"/>
    <xf numFmtId="0" fontId="87" fillId="65" borderId="30" applyNumberFormat="0" applyAlignment="0" applyProtection="0"/>
    <xf numFmtId="0" fontId="87" fillId="65" borderId="30" applyNumberFormat="0" applyAlignment="0" applyProtection="0"/>
    <xf numFmtId="0" fontId="87" fillId="65" borderId="30" applyNumberFormat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5" fontId="11" fillId="0" borderId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" fillId="0" borderId="0" applyFont="0" applyFill="0" applyBorder="0" applyAlignment="0" applyProtection="0"/>
    <xf numFmtId="4" fontId="54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32" applyNumberFormat="0" applyFill="0" applyAlignment="0" applyProtection="0"/>
    <xf numFmtId="0" fontId="91" fillId="0" borderId="32" applyNumberFormat="0" applyFill="0" applyAlignment="0" applyProtection="0"/>
    <xf numFmtId="0" fontId="91" fillId="0" borderId="32" applyNumberFormat="0" applyFill="0" applyAlignment="0" applyProtection="0"/>
    <xf numFmtId="0" fontId="91" fillId="0" borderId="32" applyNumberFormat="0" applyFill="0" applyAlignment="0" applyProtection="0"/>
    <xf numFmtId="0" fontId="91" fillId="0" borderId="32" applyNumberFormat="0" applyFill="0" applyAlignment="0" applyProtection="0"/>
    <xf numFmtId="0" fontId="91" fillId="0" borderId="32" applyNumberFormat="0" applyFill="0" applyAlignment="0" applyProtection="0"/>
    <xf numFmtId="0" fontId="91" fillId="0" borderId="32" applyNumberFormat="0" applyFill="0" applyAlignment="0" applyProtection="0"/>
    <xf numFmtId="0" fontId="91" fillId="0" borderId="32" applyNumberFormat="0" applyFill="0" applyAlignment="0" applyProtection="0"/>
    <xf numFmtId="0" fontId="36" fillId="0" borderId="13" applyNumberFormat="0" applyFill="0" applyAlignment="0" applyProtection="0"/>
    <xf numFmtId="0" fontId="91" fillId="0" borderId="32" applyNumberFormat="0" applyFill="0" applyAlignment="0" applyProtection="0"/>
    <xf numFmtId="0" fontId="36" fillId="0" borderId="13" applyNumberFormat="0" applyFill="0" applyAlignment="0" applyProtection="0"/>
    <xf numFmtId="0" fontId="91" fillId="0" borderId="32" applyNumberFormat="0" applyFill="0" applyAlignment="0" applyProtection="0"/>
    <xf numFmtId="0" fontId="36" fillId="0" borderId="13" applyNumberFormat="0" applyFill="0" applyAlignment="0" applyProtection="0"/>
    <xf numFmtId="0" fontId="91" fillId="0" borderId="32" applyNumberFormat="0" applyFill="0" applyAlignment="0" applyProtection="0"/>
    <xf numFmtId="0" fontId="36" fillId="0" borderId="13" applyNumberFormat="0" applyFill="0" applyAlignment="0" applyProtection="0"/>
    <xf numFmtId="0" fontId="91" fillId="0" borderId="32" applyNumberFormat="0" applyFill="0" applyAlignment="0" applyProtection="0"/>
    <xf numFmtId="0" fontId="91" fillId="0" borderId="32" applyNumberFormat="0" applyFill="0" applyAlignment="0" applyProtection="0"/>
    <xf numFmtId="0" fontId="91" fillId="0" borderId="32" applyNumberFormat="0" applyFill="0" applyAlignment="0" applyProtection="0"/>
    <xf numFmtId="0" fontId="91" fillId="0" borderId="32" applyNumberFormat="0" applyFill="0" applyAlignment="0" applyProtection="0"/>
    <xf numFmtId="0" fontId="91" fillId="0" borderId="32" applyNumberFormat="0" applyFill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37" fillId="0" borderId="14" applyNumberFormat="0" applyFill="0" applyAlignment="0" applyProtection="0"/>
    <xf numFmtId="0" fontId="93" fillId="0" borderId="27" applyNumberFormat="0" applyFill="0" applyAlignment="0" applyProtection="0"/>
    <xf numFmtId="0" fontId="37" fillId="0" borderId="14" applyNumberFormat="0" applyFill="0" applyAlignment="0" applyProtection="0"/>
    <xf numFmtId="0" fontId="93" fillId="0" borderId="27" applyNumberFormat="0" applyFill="0" applyAlignment="0" applyProtection="0"/>
    <xf numFmtId="0" fontId="37" fillId="0" borderId="14" applyNumberFormat="0" applyFill="0" applyAlignment="0" applyProtection="0"/>
    <xf numFmtId="0" fontId="93" fillId="0" borderId="27" applyNumberFormat="0" applyFill="0" applyAlignment="0" applyProtection="0"/>
    <xf numFmtId="0" fontId="37" fillId="0" borderId="14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2" fillId="0" borderId="0" applyNumberFormat="0" applyFill="0" applyBorder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38" fillId="0" borderId="15" applyNumberFormat="0" applyFill="0" applyAlignment="0" applyProtection="0"/>
    <xf numFmtId="0" fontId="94" fillId="0" borderId="33" applyNumberFormat="0" applyFill="0" applyAlignment="0" applyProtection="0"/>
    <xf numFmtId="0" fontId="38" fillId="0" borderId="15" applyNumberFormat="0" applyFill="0" applyAlignment="0" applyProtection="0"/>
    <xf numFmtId="0" fontId="94" fillId="0" borderId="33" applyNumberFormat="0" applyFill="0" applyAlignment="0" applyProtection="0"/>
    <xf numFmtId="0" fontId="38" fillId="0" borderId="15" applyNumberFormat="0" applyFill="0" applyAlignment="0" applyProtection="0"/>
    <xf numFmtId="0" fontId="94" fillId="0" borderId="33" applyNumberFormat="0" applyFill="0" applyAlignment="0" applyProtection="0"/>
    <xf numFmtId="0" fontId="38" fillId="0" borderId="15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33" applyNumberFormat="0" applyFill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4" fillId="0" borderId="34" applyNumberFormat="0" applyFont="0" applyFill="0" applyAlignment="0" applyProtection="0"/>
    <xf numFmtId="0" fontId="54" fillId="0" borderId="34" applyNumberFormat="0" applyFont="0" applyFill="0" applyAlignment="0" applyProtection="0"/>
    <xf numFmtId="0" fontId="54" fillId="0" borderId="34" applyNumberFormat="0" applyFont="0" applyFill="0" applyAlignment="0" applyProtection="0"/>
    <xf numFmtId="0" fontId="54" fillId="0" borderId="34" applyNumberFormat="0" applyFont="0" applyFill="0" applyAlignment="0" applyProtection="0"/>
    <xf numFmtId="0" fontId="54" fillId="0" borderId="34" applyNumberFormat="0" applyFont="0" applyFill="0" applyAlignment="0" applyProtection="0"/>
    <xf numFmtId="0" fontId="54" fillId="0" borderId="34" applyNumberFormat="0" applyFont="0" applyFill="0" applyAlignment="0" applyProtection="0"/>
    <xf numFmtId="0" fontId="54" fillId="0" borderId="34" applyNumberFormat="0" applyFont="0" applyFill="0" applyAlignment="0" applyProtection="0"/>
    <xf numFmtId="0" fontId="54" fillId="0" borderId="34" applyNumberFormat="0" applyFont="0" applyFill="0" applyAlignment="0" applyProtection="0"/>
    <xf numFmtId="0" fontId="73" fillId="0" borderId="35" applyNumberFormat="0" applyFill="0" applyAlignment="0" applyProtection="0"/>
    <xf numFmtId="0" fontId="73" fillId="0" borderId="36" applyNumberFormat="0" applyFill="0" applyAlignment="0" applyProtection="0"/>
    <xf numFmtId="0" fontId="73" fillId="0" borderId="36" applyNumberFormat="0" applyFill="0" applyAlignment="0" applyProtection="0"/>
    <xf numFmtId="0" fontId="73" fillId="0" borderId="36" applyNumberFormat="0" applyFill="0" applyAlignment="0" applyProtection="0"/>
    <xf numFmtId="0" fontId="73" fillId="0" borderId="36" applyNumberFormat="0" applyFill="0" applyAlignment="0" applyProtection="0"/>
    <xf numFmtId="0" fontId="73" fillId="0" borderId="36" applyNumberFormat="0" applyFill="0" applyAlignment="0" applyProtection="0"/>
    <xf numFmtId="0" fontId="73" fillId="0" borderId="36" applyNumberFormat="0" applyFill="0" applyAlignment="0" applyProtection="0"/>
    <xf numFmtId="0" fontId="73" fillId="0" borderId="36" applyNumberFormat="0" applyFill="0" applyAlignment="0" applyProtection="0"/>
    <xf numFmtId="0" fontId="73" fillId="0" borderId="36" applyNumberFormat="0" applyFill="0" applyAlignment="0" applyProtection="0"/>
    <xf numFmtId="0" fontId="54" fillId="0" borderId="34" applyNumberFormat="0" applyFont="0" applyFill="0" applyAlignment="0" applyProtection="0"/>
    <xf numFmtId="0" fontId="73" fillId="0" borderId="36" applyNumberFormat="0" applyFill="0" applyAlignment="0" applyProtection="0"/>
    <xf numFmtId="0" fontId="73" fillId="0" borderId="36" applyNumberFormat="0" applyFill="0" applyAlignment="0" applyProtection="0"/>
    <xf numFmtId="0" fontId="73" fillId="0" borderId="36" applyNumberFormat="0" applyFill="0" applyAlignment="0" applyProtection="0"/>
    <xf numFmtId="0" fontId="73" fillId="0" borderId="36" applyNumberFormat="0" applyFill="0" applyAlignment="0" applyProtection="0"/>
    <xf numFmtId="0" fontId="73" fillId="0" borderId="36" applyNumberFormat="0" applyFill="0" applyAlignment="0" applyProtection="0"/>
    <xf numFmtId="0" fontId="73" fillId="0" borderId="36" applyNumberFormat="0" applyFill="0" applyAlignment="0" applyProtection="0"/>
    <xf numFmtId="0" fontId="73" fillId="0" borderId="36" applyNumberFormat="0" applyFill="0" applyAlignment="0" applyProtection="0"/>
    <xf numFmtId="0" fontId="73" fillId="0" borderId="36" applyNumberFormat="0" applyFill="0" applyAlignment="0" applyProtection="0"/>
    <xf numFmtId="0" fontId="49" fillId="0" borderId="21" applyNumberFormat="0" applyFill="0" applyAlignment="0" applyProtection="0"/>
    <xf numFmtId="0" fontId="54" fillId="0" borderId="34" applyNumberFormat="0" applyFont="0" applyFill="0" applyAlignment="0" applyProtection="0"/>
    <xf numFmtId="0" fontId="49" fillId="0" borderId="21" applyNumberFormat="0" applyFill="0" applyAlignment="0" applyProtection="0"/>
    <xf numFmtId="0" fontId="54" fillId="0" borderId="34" applyNumberFormat="0" applyFont="0" applyFill="0" applyAlignment="0" applyProtection="0"/>
    <xf numFmtId="0" fontId="49" fillId="0" borderId="21" applyNumberFormat="0" applyFill="0" applyAlignment="0" applyProtection="0"/>
    <xf numFmtId="0" fontId="54" fillId="0" borderId="34" applyNumberFormat="0" applyFont="0" applyFill="0" applyAlignment="0" applyProtection="0"/>
    <xf numFmtId="0" fontId="54" fillId="0" borderId="34" applyNumberFormat="0" applyFont="0" applyFill="0" applyAlignment="0" applyProtection="0"/>
    <xf numFmtId="0" fontId="54" fillId="0" borderId="34" applyNumberFormat="0" applyFont="0" applyFill="0" applyAlignment="0" applyProtection="0"/>
    <xf numFmtId="0" fontId="54" fillId="0" borderId="34" applyNumberFormat="0" applyFont="0" applyFill="0" applyAlignment="0" applyProtection="0"/>
    <xf numFmtId="0" fontId="54" fillId="0" borderId="34" applyNumberFormat="0" applyFont="0" applyFill="0" applyAlignment="0" applyProtection="0"/>
    <xf numFmtId="169" fontId="11" fillId="0" borderId="0" applyFill="0" applyBorder="0" applyAlignment="0" applyProtection="0"/>
    <xf numFmtId="43" fontId="1" fillId="0" borderId="0" applyFont="0" applyFill="0" applyBorder="0" applyAlignment="0" applyProtection="0"/>
    <xf numFmtId="3" fontId="54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95" fillId="0" borderId="0"/>
    <xf numFmtId="0" fontId="11" fillId="0" borderId="0"/>
    <xf numFmtId="0" fontId="102" fillId="13" borderId="0" applyNumberFormat="0" applyBorder="0" applyAlignment="0" applyProtection="0"/>
    <xf numFmtId="0" fontId="102" fillId="17" borderId="0" applyNumberFormat="0" applyBorder="0" applyAlignment="0" applyProtection="0"/>
    <xf numFmtId="0" fontId="102" fillId="21" borderId="0" applyNumberFormat="0" applyBorder="0" applyAlignment="0" applyProtection="0"/>
    <xf numFmtId="0" fontId="102" fillId="25" borderId="0" applyNumberFormat="0" applyBorder="0" applyAlignment="0" applyProtection="0"/>
    <xf numFmtId="0" fontId="102" fillId="29" borderId="0" applyNumberFormat="0" applyBorder="0" applyAlignment="0" applyProtection="0"/>
    <xf numFmtId="0" fontId="102" fillId="33" borderId="0" applyNumberFormat="0" applyBorder="0" applyAlignment="0" applyProtection="0"/>
    <xf numFmtId="0" fontId="102" fillId="14" borderId="0" applyNumberFormat="0" applyBorder="0" applyAlignment="0" applyProtection="0"/>
    <xf numFmtId="0" fontId="102" fillId="18" borderId="0" applyNumberFormat="0" applyBorder="0" applyAlignment="0" applyProtection="0"/>
    <xf numFmtId="0" fontId="102" fillId="22" borderId="0" applyNumberFormat="0" applyBorder="0" applyAlignment="0" applyProtection="0"/>
    <xf numFmtId="0" fontId="102" fillId="26" borderId="0" applyNumberFormat="0" applyBorder="0" applyAlignment="0" applyProtection="0"/>
    <xf numFmtId="0" fontId="102" fillId="30" borderId="0" applyNumberFormat="0" applyBorder="0" applyAlignment="0" applyProtection="0"/>
    <xf numFmtId="0" fontId="102" fillId="34" borderId="0" applyNumberFormat="0" applyBorder="0" applyAlignment="0" applyProtection="0"/>
    <xf numFmtId="0" fontId="103" fillId="15" borderId="0" applyNumberFormat="0" applyBorder="0" applyAlignment="0" applyProtection="0"/>
    <xf numFmtId="0" fontId="103" fillId="19" borderId="0" applyNumberFormat="0" applyBorder="0" applyAlignment="0" applyProtection="0"/>
    <xf numFmtId="0" fontId="103" fillId="23" borderId="0" applyNumberFormat="0" applyBorder="0" applyAlignment="0" applyProtection="0"/>
    <xf numFmtId="0" fontId="103" fillId="27" borderId="0" applyNumberFormat="0" applyBorder="0" applyAlignment="0" applyProtection="0"/>
    <xf numFmtId="0" fontId="103" fillId="31" borderId="0" applyNumberFormat="0" applyBorder="0" applyAlignment="0" applyProtection="0"/>
    <xf numFmtId="0" fontId="103" fillId="35" borderId="0" applyNumberFormat="0" applyBorder="0" applyAlignment="0" applyProtection="0"/>
    <xf numFmtId="0" fontId="104" fillId="5" borderId="0" applyNumberFormat="0" applyBorder="0" applyAlignment="0" applyProtection="0"/>
    <xf numFmtId="0" fontId="105" fillId="9" borderId="16" applyNumberFormat="0" applyAlignment="0" applyProtection="0"/>
    <xf numFmtId="0" fontId="106" fillId="10" borderId="19" applyNumberFormat="0" applyAlignment="0" applyProtection="0"/>
    <xf numFmtId="0" fontId="107" fillId="0" borderId="18" applyNumberFormat="0" applyFill="0" applyAlignment="0" applyProtection="0"/>
    <xf numFmtId="0" fontId="103" fillId="12" borderId="0" applyNumberFormat="0" applyBorder="0" applyAlignment="0" applyProtection="0"/>
    <xf numFmtId="0" fontId="103" fillId="16" borderId="0" applyNumberFormat="0" applyBorder="0" applyAlignment="0" applyProtection="0"/>
    <xf numFmtId="0" fontId="103" fillId="20" borderId="0" applyNumberFormat="0" applyBorder="0" applyAlignment="0" applyProtection="0"/>
    <xf numFmtId="0" fontId="103" fillId="24" borderId="0" applyNumberFormat="0" applyBorder="0" applyAlignment="0" applyProtection="0"/>
    <xf numFmtId="0" fontId="103" fillId="28" borderId="0" applyNumberFormat="0" applyBorder="0" applyAlignment="0" applyProtection="0"/>
    <xf numFmtId="0" fontId="103" fillId="32" borderId="0" applyNumberFormat="0" applyBorder="0" applyAlignment="0" applyProtection="0"/>
    <xf numFmtId="0" fontId="108" fillId="8" borderId="16" applyNumberFormat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0" fillId="7" borderId="0" applyNumberFormat="0" applyBorder="0" applyAlignment="0" applyProtection="0"/>
    <xf numFmtId="0" fontId="11" fillId="0" borderId="0"/>
    <xf numFmtId="0" fontId="102" fillId="0" borderId="0"/>
    <xf numFmtId="0" fontId="11" fillId="0" borderId="0"/>
    <xf numFmtId="0" fontId="5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02" fillId="0" borderId="0"/>
    <xf numFmtId="0" fontId="1" fillId="0" borderId="0"/>
    <xf numFmtId="0" fontId="1" fillId="0" borderId="0"/>
    <xf numFmtId="4" fontId="54" fillId="0" borderId="0">
      <alignment vertical="center" wrapText="1"/>
      <protection locked="0"/>
    </xf>
    <xf numFmtId="0" fontId="102" fillId="11" borderId="20" applyNumberFormat="0" applyFont="0" applyAlignment="0" applyProtection="0"/>
    <xf numFmtId="0" fontId="111" fillId="6" borderId="0" applyNumberFormat="0" applyBorder="0" applyAlignment="0" applyProtection="0"/>
    <xf numFmtId="0" fontId="112" fillId="9" borderId="17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13" applyNumberFormat="0" applyFill="0" applyAlignment="0" applyProtection="0"/>
    <xf numFmtId="0" fontId="116" fillId="0" borderId="14" applyNumberFormat="0" applyFill="0" applyAlignment="0" applyProtection="0"/>
    <xf numFmtId="0" fontId="117" fillId="0" borderId="15" applyNumberFormat="0" applyFill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21" applyNumberFormat="0" applyFill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2" fillId="0" borderId="0"/>
    <xf numFmtId="164" fontId="1" fillId="0" borderId="0" applyFont="0" applyFill="0" applyBorder="0" applyAlignment="0" applyProtection="0"/>
  </cellStyleXfs>
  <cellXfs count="403">
    <xf numFmtId="0" fontId="0" fillId="0" borderId="0" xfId="0"/>
    <xf numFmtId="0" fontId="0" fillId="0" borderId="0" xfId="0" applyProtection="1"/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1" xfId="0" applyFont="1" applyBorder="1" applyProtection="1"/>
    <xf numFmtId="0" fontId="0" fillId="0" borderId="2" xfId="0" applyFont="1" applyBorder="1" applyProtection="1"/>
    <xf numFmtId="0" fontId="0" fillId="0" borderId="3" xfId="0" applyFont="1" applyBorder="1" applyProtection="1"/>
    <xf numFmtId="0" fontId="0" fillId="0" borderId="5" xfId="0" applyBorder="1" applyProtection="1"/>
    <xf numFmtId="0" fontId="0" fillId="0" borderId="4" xfId="0" applyFont="1" applyBorder="1" applyProtection="1"/>
    <xf numFmtId="0" fontId="0" fillId="0" borderId="0" xfId="0" applyFont="1" applyBorder="1" applyProtection="1"/>
    <xf numFmtId="0" fontId="0" fillId="0" borderId="5" xfId="0" applyFont="1" applyBorder="1" applyProtection="1"/>
    <xf numFmtId="0" fontId="9" fillId="0" borderId="5" xfId="0" applyFont="1" applyBorder="1" applyAlignment="1" applyProtection="1">
      <alignment horizontal="center"/>
    </xf>
    <xf numFmtId="0" fontId="0" fillId="0" borderId="0" xfId="0" applyBorder="1" applyProtection="1"/>
    <xf numFmtId="0" fontId="10" fillId="0" borderId="0" xfId="0" applyFont="1" applyBorder="1" applyAlignment="1" applyProtection="1">
      <alignment horizontal="left"/>
    </xf>
    <xf numFmtId="0" fontId="11" fillId="0" borderId="4" xfId="0" applyFont="1" applyBorder="1" applyProtection="1"/>
    <xf numFmtId="0" fontId="12" fillId="0" borderId="1" xfId="0" applyFont="1" applyBorder="1" applyAlignment="1" applyProtection="1">
      <alignment horizontal="left"/>
    </xf>
    <xf numFmtId="0" fontId="14" fillId="0" borderId="5" xfId="0" applyFont="1" applyBorder="1" applyAlignment="1" applyProtection="1">
      <alignment horizontal="left"/>
    </xf>
    <xf numFmtId="0" fontId="11" fillId="0" borderId="0" xfId="0" applyFont="1" applyProtection="1"/>
    <xf numFmtId="0" fontId="12" fillId="0" borderId="4" xfId="0" applyFont="1" applyBorder="1" applyAlignment="1" applyProtection="1">
      <alignment horizontal="left" vertical="center" wrapText="1"/>
    </xf>
    <xf numFmtId="0" fontId="12" fillId="0" borderId="4" xfId="0" applyFont="1" applyBorder="1" applyAlignment="1" applyProtection="1">
      <alignment horizontal="left"/>
    </xf>
    <xf numFmtId="0" fontId="12" fillId="0" borderId="4" xfId="0" applyFont="1" applyBorder="1" applyAlignment="1" applyProtection="1">
      <alignment horizontal="left" vertical="center"/>
    </xf>
    <xf numFmtId="0" fontId="14" fillId="0" borderId="5" xfId="0" applyFont="1" applyBorder="1" applyAlignment="1" applyProtection="1">
      <alignment horizontal="center" wrapText="1"/>
    </xf>
    <xf numFmtId="0" fontId="11" fillId="0" borderId="5" xfId="0" applyFont="1" applyBorder="1" applyProtection="1"/>
    <xf numFmtId="0" fontId="12" fillId="0" borderId="4" xfId="0" applyFont="1" applyBorder="1" applyAlignment="1" applyProtection="1">
      <alignment horizontal="left" vertical="top"/>
    </xf>
    <xf numFmtId="0" fontId="11" fillId="0" borderId="4" xfId="0" applyFont="1" applyFill="1" applyBorder="1" applyProtection="1"/>
    <xf numFmtId="0" fontId="12" fillId="0" borderId="4" xfId="0" applyFont="1" applyFill="1" applyBorder="1" applyAlignment="1" applyProtection="1">
      <alignment horizontal="left"/>
    </xf>
    <xf numFmtId="0" fontId="11" fillId="0" borderId="5" xfId="0" applyFont="1" applyFill="1" applyBorder="1" applyProtection="1"/>
    <xf numFmtId="0" fontId="11" fillId="0" borderId="0" xfId="0" applyFont="1" applyFill="1" applyProtection="1"/>
    <xf numFmtId="0" fontId="12" fillId="0" borderId="4" xfId="0" applyFont="1" applyBorder="1" applyAlignment="1" applyProtection="1">
      <alignment vertical="top"/>
    </xf>
    <xf numFmtId="0" fontId="12" fillId="0" borderId="6" xfId="0" applyFont="1" applyBorder="1" applyAlignment="1" applyProtection="1">
      <alignment horizontal="left"/>
    </xf>
    <xf numFmtId="0" fontId="15" fillId="0" borderId="0" xfId="0" applyFont="1" applyBorder="1" applyProtection="1"/>
    <xf numFmtId="0" fontId="15" fillId="0" borderId="7" xfId="0" applyFont="1" applyBorder="1" applyAlignment="1" applyProtection="1">
      <alignment horizontal="left"/>
    </xf>
    <xf numFmtId="0" fontId="11" fillId="0" borderId="0" xfId="0" applyFont="1" applyBorder="1" applyProtection="1"/>
    <xf numFmtId="0" fontId="16" fillId="0" borderId="4" xfId="0" applyFont="1" applyBorder="1" applyProtection="1"/>
    <xf numFmtId="0" fontId="16" fillId="0" borderId="5" xfId="0" applyFont="1" applyBorder="1" applyProtection="1"/>
    <xf numFmtId="0" fontId="16" fillId="0" borderId="0" xfId="0" applyFont="1" applyProtection="1"/>
    <xf numFmtId="165" fontId="19" fillId="0" borderId="5" xfId="3" applyFont="1" applyFill="1" applyBorder="1" applyAlignment="1" applyProtection="1">
      <alignment vertical="center"/>
    </xf>
    <xf numFmtId="43" fontId="11" fillId="0" borderId="0" xfId="1" applyFont="1" applyFill="1" applyProtection="1"/>
    <xf numFmtId="166" fontId="11" fillId="0" borderId="0" xfId="0" applyNumberFormat="1" applyFont="1" applyFill="1" applyProtection="1"/>
    <xf numFmtId="165" fontId="20" fillId="0" borderId="5" xfId="3" applyFont="1" applyFill="1" applyBorder="1" applyAlignment="1" applyProtection="1">
      <alignment vertical="center"/>
    </xf>
    <xf numFmtId="0" fontId="16" fillId="0" borderId="4" xfId="0" applyFont="1" applyFill="1" applyBorder="1" applyProtection="1"/>
    <xf numFmtId="0" fontId="16" fillId="0" borderId="5" xfId="0" applyFont="1" applyFill="1" applyBorder="1" applyProtection="1"/>
    <xf numFmtId="0" fontId="16" fillId="0" borderId="0" xfId="0" applyFont="1" applyFill="1" applyProtection="1"/>
    <xf numFmtId="44" fontId="16" fillId="0" borderId="0" xfId="4" applyFont="1" applyFill="1" applyProtection="1"/>
    <xf numFmtId="165" fontId="11" fillId="0" borderId="0" xfId="3" applyFont="1" applyBorder="1" applyProtection="1"/>
    <xf numFmtId="0" fontId="12" fillId="0" borderId="9" xfId="0" applyFont="1" applyBorder="1" applyAlignment="1" applyProtection="1">
      <alignment horizontal="left" vertical="top"/>
    </xf>
    <xf numFmtId="44" fontId="11" fillId="0" borderId="0" xfId="0" applyNumberFormat="1" applyFont="1" applyProtection="1"/>
    <xf numFmtId="0" fontId="11" fillId="0" borderId="6" xfId="0" applyFont="1" applyBorder="1" applyProtection="1"/>
    <xf numFmtId="0" fontId="11" fillId="0" borderId="7" xfId="0" applyFont="1" applyBorder="1" applyProtection="1"/>
    <xf numFmtId="0" fontId="11" fillId="0" borderId="8" xfId="0" applyFont="1" applyBorder="1" applyProtection="1"/>
    <xf numFmtId="167" fontId="0" fillId="0" borderId="0" xfId="0" applyNumberFormat="1" applyProtection="1"/>
    <xf numFmtId="165" fontId="0" fillId="0" borderId="0" xfId="0" applyNumberFormat="1" applyProtection="1"/>
    <xf numFmtId="167" fontId="0" fillId="0" borderId="0" xfId="0" applyNumberFormat="1" applyFill="1" applyProtection="1"/>
    <xf numFmtId="4" fontId="0" fillId="0" borderId="0" xfId="0" applyNumberFormat="1" applyAlignment="1" applyProtection="1">
      <alignment vertical="top" wrapText="1"/>
    </xf>
    <xf numFmtId="167" fontId="22" fillId="0" borderId="0" xfId="0" applyNumberFormat="1" applyFont="1" applyProtection="1"/>
    <xf numFmtId="4" fontId="0" fillId="0" borderId="0" xfId="0" applyNumberFormat="1" applyProtection="1"/>
    <xf numFmtId="0" fontId="28" fillId="2" borderId="0" xfId="0" applyFont="1" applyFill="1" applyAlignment="1">
      <alignment horizontal="right" vertical="top"/>
    </xf>
    <xf numFmtId="0" fontId="28" fillId="0" borderId="0" xfId="0" applyFont="1" applyFill="1" applyAlignment="1">
      <alignment horizontal="center" vertical="top"/>
    </xf>
    <xf numFmtId="0" fontId="28" fillId="2" borderId="0" xfId="0" applyNumberFormat="1" applyFont="1" applyFill="1" applyAlignment="1">
      <alignment horizontal="left" vertical="top" wrapText="1"/>
    </xf>
    <xf numFmtId="0" fontId="28" fillId="2" borderId="0" xfId="0" applyFont="1" applyFill="1" applyAlignment="1">
      <alignment horizontal="center" vertical="center"/>
    </xf>
    <xf numFmtId="4" fontId="28" fillId="2" borderId="0" xfId="0" applyNumberFormat="1" applyFont="1" applyFill="1" applyAlignment="1">
      <alignment horizontal="right" vertical="center"/>
    </xf>
    <xf numFmtId="4" fontId="28" fillId="2" borderId="0" xfId="0" applyNumberFormat="1" applyFont="1" applyFill="1" applyAlignment="1">
      <alignment vertical="center"/>
    </xf>
    <xf numFmtId="0" fontId="28" fillId="0" borderId="0" xfId="0" applyFont="1" applyAlignment="1">
      <alignment vertical="center"/>
    </xf>
    <xf numFmtId="0" fontId="28" fillId="0" borderId="0" xfId="0" applyFont="1" applyAlignment="1">
      <alignment vertical="top"/>
    </xf>
    <xf numFmtId="0" fontId="13" fillId="0" borderId="0" xfId="0" applyFont="1" applyFill="1" applyAlignment="1">
      <alignment vertical="center"/>
    </xf>
    <xf numFmtId="0" fontId="13" fillId="0" borderId="0" xfId="0" applyFont="1" applyFill="1"/>
    <xf numFmtId="0" fontId="29" fillId="0" borderId="0" xfId="0" applyFont="1" applyFill="1"/>
    <xf numFmtId="2" fontId="12" fillId="0" borderId="0" xfId="0" applyNumberFormat="1" applyFont="1" applyFill="1" applyAlignment="1">
      <alignment horizontal="right" vertical="center"/>
    </xf>
    <xf numFmtId="0" fontId="30" fillId="0" borderId="0" xfId="0" applyFont="1" applyFill="1" applyBorder="1" applyAlignment="1">
      <alignment horizontal="left" vertical="top"/>
    </xf>
    <xf numFmtId="49" fontId="31" fillId="0" borderId="0" xfId="0" applyNumberFormat="1" applyFont="1" applyFill="1" applyBorder="1" applyAlignment="1">
      <alignment horizontal="left" vertical="top"/>
    </xf>
    <xf numFmtId="0" fontId="32" fillId="0" borderId="0" xfId="0" applyFont="1" applyFill="1" applyBorder="1" applyAlignment="1">
      <alignment vertical="top"/>
    </xf>
    <xf numFmtId="167" fontId="12" fillId="0" borderId="0" xfId="0" applyNumberFormat="1" applyFont="1" applyFill="1" applyBorder="1" applyAlignment="1" applyProtection="1">
      <alignment horizontal="right" vertical="center" wrapText="1"/>
    </xf>
    <xf numFmtId="0" fontId="13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3" fillId="0" borderId="0" xfId="0" applyFont="1" applyAlignment="1">
      <alignment vertical="top"/>
    </xf>
    <xf numFmtId="0" fontId="35" fillId="0" borderId="0" xfId="0" applyFont="1" applyAlignment="1">
      <alignment vertical="center"/>
    </xf>
    <xf numFmtId="0" fontId="35" fillId="0" borderId="0" xfId="0" applyFont="1" applyAlignment="1">
      <alignment vertical="top"/>
    </xf>
    <xf numFmtId="0" fontId="13" fillId="0" borderId="0" xfId="0" applyFont="1" applyAlignment="1">
      <alignment vertical="top"/>
    </xf>
    <xf numFmtId="0" fontId="13" fillId="2" borderId="0" xfId="0" applyFont="1" applyFill="1" applyBorder="1" applyAlignment="1">
      <alignment horizontal="center" vertical="top"/>
    </xf>
    <xf numFmtId="0" fontId="13" fillId="2" borderId="0" xfId="0" applyNumberFormat="1" applyFont="1" applyFill="1" applyBorder="1" applyAlignment="1">
      <alignment horizontal="left" vertical="top" wrapText="1"/>
    </xf>
    <xf numFmtId="0" fontId="13" fillId="2" borderId="0" xfId="0" applyFont="1" applyFill="1" applyBorder="1" applyAlignment="1">
      <alignment horizontal="center" vertical="center"/>
    </xf>
    <xf numFmtId="4" fontId="13" fillId="2" borderId="0" xfId="0" applyNumberFormat="1" applyFont="1" applyFill="1" applyBorder="1" applyAlignment="1">
      <alignment horizontal="right" vertical="center"/>
    </xf>
    <xf numFmtId="4" fontId="13" fillId="2" borderId="0" xfId="0" applyNumberFormat="1" applyFont="1" applyFill="1" applyBorder="1" applyAlignment="1">
      <alignment vertical="center"/>
    </xf>
    <xf numFmtId="0" fontId="52" fillId="0" borderId="0" xfId="0" applyFont="1" applyFill="1" applyAlignment="1">
      <alignment vertical="top"/>
    </xf>
    <xf numFmtId="0" fontId="28" fillId="0" borderId="0" xfId="0" applyFont="1" applyFill="1" applyAlignment="1">
      <alignment vertical="top"/>
    </xf>
    <xf numFmtId="0" fontId="33" fillId="0" borderId="0" xfId="0" applyFont="1" applyFill="1"/>
    <xf numFmtId="0" fontId="12" fillId="0" borderId="0" xfId="0" applyFont="1" applyFill="1" applyBorder="1" applyAlignment="1">
      <alignment vertical="top" wrapText="1"/>
    </xf>
    <xf numFmtId="49" fontId="55" fillId="4" borderId="12" xfId="7" applyNumberFormat="1" applyFont="1" applyFill="1" applyBorder="1" applyAlignment="1" applyProtection="1">
      <alignment horizontal="center" vertical="center" wrapText="1"/>
    </xf>
    <xf numFmtId="0" fontId="55" fillId="4" borderId="12" xfId="7" applyNumberFormat="1" applyFont="1" applyFill="1" applyBorder="1" applyAlignment="1" applyProtection="1">
      <alignment horizontal="center" vertical="center" wrapText="1"/>
    </xf>
    <xf numFmtId="4" fontId="56" fillId="0" borderId="0" xfId="7" applyFont="1" applyFill="1" applyAlignment="1">
      <alignment vertical="center" wrapText="1"/>
      <protection locked="0"/>
    </xf>
    <xf numFmtId="4" fontId="54" fillId="0" borderId="0" xfId="7" applyFill="1" applyAlignment="1">
      <alignment vertical="center" wrapText="1"/>
      <protection locked="0"/>
    </xf>
    <xf numFmtId="49" fontId="54" fillId="2" borderId="0" xfId="7" applyNumberFormat="1" applyFont="1" applyFill="1">
      <alignment vertical="center" wrapText="1"/>
      <protection locked="0"/>
    </xf>
    <xf numFmtId="4" fontId="57" fillId="2" borderId="0" xfId="7" applyFont="1" applyFill="1">
      <alignment vertical="center" wrapText="1"/>
      <protection locked="0"/>
    </xf>
    <xf numFmtId="4" fontId="54" fillId="2" borderId="0" xfId="7" applyFont="1" applyFill="1" applyAlignment="1">
      <alignment horizontal="center" vertical="center" wrapText="1"/>
      <protection locked="0"/>
    </xf>
    <xf numFmtId="4" fontId="56" fillId="0" borderId="0" xfId="7" applyFont="1" applyFill="1">
      <alignment vertical="center" wrapText="1"/>
      <protection locked="0"/>
    </xf>
    <xf numFmtId="4" fontId="54" fillId="0" borderId="0" xfId="7" applyFont="1" applyFill="1">
      <alignment vertical="center" wrapText="1"/>
      <protection locked="0"/>
    </xf>
    <xf numFmtId="49" fontId="55" fillId="36" borderId="22" xfId="8" applyNumberFormat="1" applyFont="1" applyFill="1" applyBorder="1" applyAlignment="1" applyProtection="1">
      <alignment vertical="center" wrapText="1"/>
    </xf>
    <xf numFmtId="4" fontId="55" fillId="36" borderId="22" xfId="9" applyNumberFormat="1" applyFont="1" applyFill="1" applyBorder="1" applyAlignment="1" applyProtection="1">
      <alignment horizontal="justify" vertical="center"/>
      <protection locked="0"/>
    </xf>
    <xf numFmtId="4" fontId="55" fillId="36" borderId="22" xfId="9" applyNumberFormat="1" applyFont="1" applyFill="1" applyBorder="1" applyAlignment="1" applyProtection="1">
      <alignment horizontal="center" vertical="center" wrapText="1"/>
      <protection locked="0"/>
    </xf>
    <xf numFmtId="2" fontId="55" fillId="36" borderId="22" xfId="8" applyNumberFormat="1" applyFont="1" applyFill="1" applyBorder="1" applyAlignment="1" applyProtection="1">
      <alignment horizontal="center" vertical="center" wrapText="1"/>
    </xf>
    <xf numFmtId="4" fontId="58" fillId="0" borderId="0" xfId="8" applyNumberFormat="1" applyFont="1" applyFill="1" applyAlignment="1" applyProtection="1">
      <alignment vertical="center" wrapText="1"/>
      <protection locked="0"/>
    </xf>
    <xf numFmtId="4" fontId="59" fillId="0" borderId="0" xfId="8" applyNumberFormat="1" applyFont="1" applyFill="1" applyAlignment="1" applyProtection="1">
      <alignment vertical="center" wrapText="1"/>
      <protection locked="0"/>
    </xf>
    <xf numFmtId="49" fontId="55" fillId="0" borderId="22" xfId="8" applyNumberFormat="1" applyFont="1" applyFill="1" applyBorder="1" applyAlignment="1" applyProtection="1">
      <alignment vertical="center" wrapText="1"/>
    </xf>
    <xf numFmtId="0" fontId="55" fillId="0" borderId="22" xfId="8" applyNumberFormat="1" applyFont="1" applyFill="1" applyBorder="1" applyAlignment="1" applyProtection="1">
      <alignment horizontal="left" vertical="center" wrapText="1"/>
    </xf>
    <xf numFmtId="4" fontId="60" fillId="0" borderId="22" xfId="8" applyNumberFormat="1" applyFont="1" applyFill="1" applyBorder="1" applyAlignment="1" applyProtection="1">
      <alignment horizontal="justify" vertical="top"/>
      <protection locked="0"/>
    </xf>
    <xf numFmtId="2" fontId="55" fillId="0" borderId="22" xfId="8" applyNumberFormat="1" applyFont="1" applyFill="1" applyBorder="1" applyAlignment="1" applyProtection="1">
      <alignment horizontal="center" vertical="center" wrapText="1"/>
    </xf>
    <xf numFmtId="44" fontId="55" fillId="0" borderId="22" xfId="10" applyFont="1" applyFill="1" applyBorder="1" applyAlignment="1" applyProtection="1">
      <alignment horizontal="center" vertical="center" wrapText="1"/>
    </xf>
    <xf numFmtId="4" fontId="55" fillId="0" borderId="22" xfId="8" applyNumberFormat="1" applyFont="1" applyFill="1" applyBorder="1" applyAlignment="1" applyProtection="1">
      <alignment horizontal="center" vertical="center" wrapText="1"/>
    </xf>
    <xf numFmtId="14" fontId="55" fillId="0" borderId="22" xfId="8" applyNumberFormat="1" applyFont="1" applyFill="1" applyBorder="1" applyAlignment="1" applyProtection="1">
      <alignment horizontal="center" vertical="center" wrapText="1"/>
    </xf>
    <xf numFmtId="4" fontId="54" fillId="0" borderId="0" xfId="7" applyFill="1">
      <alignment vertical="center" wrapText="1"/>
      <protection locked="0"/>
    </xf>
    <xf numFmtId="0" fontId="33" fillId="0" borderId="0" xfId="0" applyFont="1" applyFill="1" applyAlignment="1">
      <alignment vertical="top"/>
    </xf>
    <xf numFmtId="0" fontId="13" fillId="0" borderId="0" xfId="0" applyFont="1" applyFill="1" applyAlignment="1">
      <alignment vertical="top"/>
    </xf>
    <xf numFmtId="49" fontId="54" fillId="0" borderId="0" xfId="7" applyNumberFormat="1" applyFill="1">
      <alignment vertical="center" wrapText="1"/>
      <protection locked="0"/>
    </xf>
    <xf numFmtId="4" fontId="61" fillId="0" borderId="0" xfId="7" applyFont="1" applyFill="1">
      <alignment vertical="center" wrapText="1"/>
      <protection locked="0"/>
    </xf>
    <xf numFmtId="4" fontId="57" fillId="0" borderId="0" xfId="7" applyFont="1" applyFill="1">
      <alignment vertical="center" wrapText="1"/>
      <protection locked="0"/>
    </xf>
    <xf numFmtId="4" fontId="54" fillId="0" borderId="0" xfId="7" applyFill="1" applyAlignment="1">
      <alignment horizontal="center" vertical="center" wrapText="1"/>
      <protection locked="0"/>
    </xf>
    <xf numFmtId="0" fontId="95" fillId="0" borderId="0" xfId="2000"/>
    <xf numFmtId="0" fontId="53" fillId="0" borderId="0" xfId="2000" applyFont="1" applyFill="1" applyAlignment="1">
      <alignment horizontal="center" vertical="center"/>
    </xf>
    <xf numFmtId="0" fontId="12" fillId="0" borderId="0" xfId="2000" applyFont="1" applyFill="1" applyBorder="1" applyAlignment="1">
      <alignment vertical="center" wrapText="1"/>
    </xf>
    <xf numFmtId="176" fontId="29" fillId="0" borderId="0" xfId="2000" applyNumberFormat="1" applyFont="1" applyFill="1" applyAlignment="1">
      <alignment vertical="center"/>
    </xf>
    <xf numFmtId="0" fontId="96" fillId="0" borderId="0" xfId="2000" applyFont="1" applyFill="1" applyBorder="1" applyAlignment="1">
      <alignment vertical="center"/>
    </xf>
    <xf numFmtId="0" fontId="13" fillId="0" borderId="0" xfId="2000" applyFont="1" applyFill="1" applyBorder="1" applyAlignment="1">
      <alignment vertical="center" wrapText="1"/>
    </xf>
    <xf numFmtId="0" fontId="12" fillId="0" borderId="0" xfId="2000" applyFont="1" applyFill="1" applyBorder="1" applyAlignment="1">
      <alignment horizontal="center" vertical="center"/>
    </xf>
    <xf numFmtId="49" fontId="13" fillId="0" borderId="0" xfId="2000" applyNumberFormat="1" applyFont="1" applyFill="1" applyBorder="1" applyAlignment="1">
      <alignment horizontal="center" vertical="center"/>
    </xf>
    <xf numFmtId="0" fontId="13" fillId="0" borderId="0" xfId="2000" applyFont="1" applyFill="1" applyBorder="1" applyAlignment="1">
      <alignment vertical="center"/>
    </xf>
    <xf numFmtId="49" fontId="49" fillId="77" borderId="22" xfId="2000" applyNumberFormat="1" applyFont="1" applyFill="1" applyBorder="1" applyAlignment="1">
      <alignment horizontal="left" vertical="center" wrapText="1"/>
    </xf>
    <xf numFmtId="49" fontId="49" fillId="77" borderId="22" xfId="2000" applyNumberFormat="1" applyFont="1" applyFill="1" applyBorder="1" applyAlignment="1">
      <alignment horizontal="center" vertical="center" wrapText="1"/>
    </xf>
    <xf numFmtId="176" fontId="49" fillId="77" borderId="22" xfId="2000" applyNumberFormat="1" applyFont="1" applyFill="1" applyBorder="1" applyAlignment="1">
      <alignment horizontal="center" vertical="center" wrapText="1"/>
    </xf>
    <xf numFmtId="0" fontId="84" fillId="0" borderId="37" xfId="2000" applyFont="1" applyBorder="1" applyAlignment="1">
      <alignment vertical="center" wrapText="1"/>
    </xf>
    <xf numFmtId="0" fontId="84" fillId="0" borderId="38" xfId="2000" applyFont="1" applyBorder="1" applyAlignment="1">
      <alignment vertical="center" wrapText="1"/>
    </xf>
    <xf numFmtId="0" fontId="84" fillId="0" borderId="38" xfId="2000" applyFont="1" applyBorder="1" applyAlignment="1">
      <alignment horizontal="center" vertical="center" wrapText="1"/>
    </xf>
    <xf numFmtId="0" fontId="97" fillId="77" borderId="37" xfId="2000" applyFont="1" applyFill="1" applyBorder="1" applyAlignment="1">
      <alignment horizontal="left" vertical="center" wrapText="1"/>
    </xf>
    <xf numFmtId="0" fontId="97" fillId="77" borderId="39" xfId="2000" applyFont="1" applyFill="1" applyBorder="1" applyAlignment="1">
      <alignment horizontal="left" vertical="center" wrapText="1"/>
    </xf>
    <xf numFmtId="0" fontId="97" fillId="77" borderId="39" xfId="2000" applyFont="1" applyFill="1" applyBorder="1" applyAlignment="1">
      <alignment horizontal="center" vertical="center" wrapText="1"/>
    </xf>
    <xf numFmtId="176" fontId="97" fillId="77" borderId="39" xfId="2000" applyNumberFormat="1" applyFont="1" applyFill="1" applyBorder="1" applyAlignment="1">
      <alignment horizontal="right" vertical="center" wrapText="1"/>
    </xf>
    <xf numFmtId="4" fontId="97" fillId="77" borderId="39" xfId="2000" applyNumberFormat="1" applyFont="1" applyFill="1" applyBorder="1" applyAlignment="1">
      <alignment horizontal="right" vertical="center" wrapText="1"/>
    </xf>
    <xf numFmtId="4" fontId="97" fillId="77" borderId="40" xfId="2000" applyNumberFormat="1" applyFont="1" applyFill="1" applyBorder="1" applyAlignment="1">
      <alignment horizontal="right" vertical="center" wrapText="1"/>
    </xf>
    <xf numFmtId="4" fontId="11" fillId="2" borderId="40" xfId="2000" applyNumberFormat="1" applyFont="1" applyFill="1" applyBorder="1" applyAlignment="1">
      <alignment horizontal="right" vertical="center" wrapText="1"/>
    </xf>
    <xf numFmtId="0" fontId="95" fillId="0" borderId="0" xfId="2000" applyAlignment="1">
      <alignment vertical="center"/>
    </xf>
    <xf numFmtId="0" fontId="95" fillId="0" borderId="0" xfId="2000" applyAlignment="1">
      <alignment horizontal="center" vertical="center"/>
    </xf>
    <xf numFmtId="0" fontId="95" fillId="0" borderId="0" xfId="2000" applyAlignment="1">
      <alignment horizontal="center"/>
    </xf>
    <xf numFmtId="0" fontId="11" fillId="2" borderId="0" xfId="0" applyFont="1" applyFill="1"/>
    <xf numFmtId="0" fontId="11" fillId="2" borderId="0" xfId="0" applyFont="1" applyFill="1" applyAlignment="1">
      <alignment horizontal="right" vertical="center"/>
    </xf>
    <xf numFmtId="0" fontId="11" fillId="0" borderId="0" xfId="0" applyFont="1" applyFill="1"/>
    <xf numFmtId="0" fontId="98" fillId="0" borderId="0" xfId="0" applyFont="1" applyFill="1"/>
    <xf numFmtId="0" fontId="13" fillId="0" borderId="0" xfId="0" applyFont="1" applyFill="1" applyBorder="1" applyAlignment="1">
      <alignment vertical="center"/>
    </xf>
    <xf numFmtId="0" fontId="29" fillId="0" borderId="0" xfId="0" applyFont="1" applyFill="1" applyAlignment="1">
      <alignment vertical="center"/>
    </xf>
    <xf numFmtId="0" fontId="96" fillId="0" borderId="0" xfId="0" applyFont="1" applyFill="1" applyBorder="1" applyAlignment="1">
      <alignment vertical="center"/>
    </xf>
    <xf numFmtId="14" fontId="13" fillId="0" borderId="0" xfId="0" applyNumberFormat="1" applyFont="1" applyFill="1" applyAlignment="1">
      <alignment horizontal="left" vertical="center"/>
    </xf>
    <xf numFmtId="0" fontId="12" fillId="0" borderId="0" xfId="0" applyFont="1" applyFill="1" applyBorder="1" applyAlignment="1">
      <alignment vertical="center" wrapText="1"/>
    </xf>
    <xf numFmtId="49" fontId="13" fillId="0" borderId="0" xfId="0" applyNumberFormat="1" applyFont="1" applyFill="1" applyBorder="1" applyAlignment="1" applyProtection="1">
      <alignment vertical="center"/>
    </xf>
    <xf numFmtId="49" fontId="12" fillId="0" borderId="0" xfId="0" applyNumberFormat="1" applyFont="1" applyFill="1" applyBorder="1" applyAlignment="1">
      <alignment horizontal="left" vertical="center"/>
    </xf>
    <xf numFmtId="0" fontId="29" fillId="0" borderId="0" xfId="0" quotePrefix="1" applyFont="1" applyFill="1"/>
    <xf numFmtId="0" fontId="98" fillId="0" borderId="0" xfId="984" applyFont="1" applyFill="1"/>
    <xf numFmtId="0" fontId="98" fillId="0" borderId="0" xfId="2001" applyFont="1" applyFill="1" applyAlignment="1">
      <alignment vertical="top"/>
    </xf>
    <xf numFmtId="177" fontId="98" fillId="0" borderId="0" xfId="2001" applyNumberFormat="1" applyFont="1" applyFill="1" applyAlignment="1">
      <alignment vertical="top"/>
    </xf>
    <xf numFmtId="0" fontId="11" fillId="79" borderId="22" xfId="2001" applyNumberFormat="1" applyFont="1" applyFill="1" applyBorder="1" applyAlignment="1">
      <alignment vertical="top"/>
    </xf>
    <xf numFmtId="44" fontId="58" fillId="0" borderId="0" xfId="4" applyFont="1" applyFill="1" applyAlignment="1">
      <alignment vertical="top"/>
    </xf>
    <xf numFmtId="164" fontId="98" fillId="0" borderId="0" xfId="2001" applyNumberFormat="1" applyFont="1" applyFill="1" applyAlignment="1">
      <alignment vertical="top"/>
    </xf>
    <xf numFmtId="178" fontId="11" fillId="0" borderId="22" xfId="2001" applyNumberFormat="1" applyFont="1" applyFill="1" applyBorder="1" applyAlignment="1">
      <alignment horizontal="center" vertical="center" wrapText="1"/>
    </xf>
    <xf numFmtId="10" fontId="11" fillId="0" borderId="22" xfId="1513" applyNumberFormat="1" applyFont="1" applyFill="1" applyBorder="1" applyAlignment="1">
      <alignment horizontal="center" vertical="center"/>
    </xf>
    <xf numFmtId="44" fontId="98" fillId="0" borderId="0" xfId="4" applyFont="1" applyFill="1" applyAlignment="1">
      <alignment vertical="top"/>
    </xf>
    <xf numFmtId="4" fontId="98" fillId="0" borderId="0" xfId="2001" applyNumberFormat="1" applyFont="1" applyFill="1" applyAlignment="1">
      <alignment vertical="top"/>
    </xf>
    <xf numFmtId="0" fontId="98" fillId="0" borderId="50" xfId="2001" applyFont="1" applyFill="1" applyBorder="1" applyAlignment="1">
      <alignment horizontal="left" vertical="top" wrapText="1"/>
    </xf>
    <xf numFmtId="0" fontId="55" fillId="0" borderId="22" xfId="2001" applyFont="1" applyFill="1" applyBorder="1" applyAlignment="1">
      <alignment horizontal="justify" vertical="top" wrapText="1"/>
    </xf>
    <xf numFmtId="10" fontId="100" fillId="0" borderId="22" xfId="1513" applyNumberFormat="1" applyFont="1" applyFill="1" applyBorder="1" applyAlignment="1">
      <alignment horizontal="center" vertical="center" wrapText="1"/>
    </xf>
    <xf numFmtId="0" fontId="98" fillId="0" borderId="50" xfId="2001" applyFont="1" applyFill="1" applyBorder="1" applyAlignment="1">
      <alignment vertical="top"/>
    </xf>
    <xf numFmtId="0" fontId="55" fillId="0" borderId="22" xfId="2001" applyFont="1" applyFill="1" applyBorder="1" applyAlignment="1">
      <alignment horizontal="justify" vertical="top"/>
    </xf>
    <xf numFmtId="4" fontId="100" fillId="0" borderId="22" xfId="2001" applyNumberFormat="1" applyFont="1" applyFill="1" applyBorder="1" applyAlignment="1">
      <alignment horizontal="center" vertical="center"/>
    </xf>
    <xf numFmtId="0" fontId="98" fillId="0" borderId="51" xfId="2001" applyFont="1" applyFill="1" applyBorder="1" applyAlignment="1">
      <alignment vertical="top"/>
    </xf>
    <xf numFmtId="0" fontId="55" fillId="0" borderId="52" xfId="2001" applyFont="1" applyFill="1" applyBorder="1" applyAlignment="1">
      <alignment horizontal="justify" vertical="top"/>
    </xf>
    <xf numFmtId="4" fontId="100" fillId="0" borderId="52" xfId="2001" applyNumberFormat="1" applyFont="1" applyFill="1" applyBorder="1" applyAlignment="1">
      <alignment horizontal="center" vertical="center"/>
    </xf>
    <xf numFmtId="0" fontId="98" fillId="0" borderId="0" xfId="2001" applyFont="1" applyFill="1" applyAlignment="1">
      <alignment horizontal="justify" vertical="top"/>
    </xf>
    <xf numFmtId="43" fontId="58" fillId="0" borderId="0" xfId="1" applyFont="1" applyFill="1" applyAlignment="1">
      <alignment vertical="top"/>
    </xf>
    <xf numFmtId="43" fontId="98" fillId="0" borderId="0" xfId="1" applyFont="1" applyFill="1" applyAlignment="1">
      <alignment vertical="top"/>
    </xf>
    <xf numFmtId="179" fontId="98" fillId="0" borderId="0" xfId="2001" applyNumberFormat="1" applyFont="1" applyFill="1" applyAlignment="1">
      <alignment vertical="top"/>
    </xf>
    <xf numFmtId="0" fontId="13" fillId="0" borderId="0" xfId="0" applyNumberFormat="1" applyFont="1" applyFill="1" applyBorder="1" applyAlignment="1">
      <alignment vertical="top" wrapText="1"/>
    </xf>
    <xf numFmtId="44" fontId="13" fillId="0" borderId="0" xfId="4" applyFont="1" applyFill="1" applyAlignment="1">
      <alignment vertical="top"/>
    </xf>
    <xf numFmtId="164" fontId="13" fillId="0" borderId="0" xfId="0" applyNumberFormat="1" applyFont="1" applyFill="1" applyAlignment="1">
      <alignment vertical="top"/>
    </xf>
    <xf numFmtId="49" fontId="101" fillId="0" borderId="0" xfId="0" applyNumberFormat="1" applyFont="1" applyFill="1" applyBorder="1" applyAlignment="1">
      <alignment horizontal="right" wrapText="1"/>
    </xf>
    <xf numFmtId="4" fontId="101" fillId="0" borderId="0" xfId="0" applyNumberFormat="1" applyFont="1" applyFill="1" applyBorder="1" applyAlignment="1">
      <alignment horizontal="right" wrapText="1"/>
    </xf>
    <xf numFmtId="4" fontId="63" fillId="0" borderId="0" xfId="0" applyNumberFormat="1" applyFont="1" applyFill="1" applyAlignment="1">
      <alignment wrapText="1"/>
    </xf>
    <xf numFmtId="4" fontId="0" fillId="0" borderId="0" xfId="0" applyNumberFormat="1" applyFill="1" applyAlignment="1">
      <alignment wrapText="1"/>
    </xf>
    <xf numFmtId="39" fontId="98" fillId="0" borderId="0" xfId="2001" applyNumberFormat="1" applyFont="1" applyFill="1" applyAlignment="1">
      <alignment vertical="top"/>
    </xf>
    <xf numFmtId="178" fontId="11" fillId="0" borderId="0" xfId="2001" applyNumberFormat="1" applyFont="1" applyFill="1" applyBorder="1" applyAlignment="1">
      <alignment horizontal="center" vertical="center" wrapText="1"/>
    </xf>
    <xf numFmtId="0" fontId="98" fillId="0" borderId="0" xfId="2001" applyFont="1" applyFill="1" applyBorder="1" applyAlignment="1">
      <alignment vertical="top"/>
    </xf>
    <xf numFmtId="0" fontId="95" fillId="2" borderId="0" xfId="2000" applyFill="1"/>
    <xf numFmtId="49" fontId="49" fillId="2" borderId="53" xfId="2000" applyNumberFormat="1" applyFont="1" applyFill="1" applyBorder="1" applyAlignment="1">
      <alignment horizontal="left" vertical="center" wrapText="1"/>
    </xf>
    <xf numFmtId="49" fontId="49" fillId="2" borderId="0" xfId="2000" applyNumberFormat="1" applyFont="1" applyFill="1" applyBorder="1" applyAlignment="1">
      <alignment horizontal="left" vertical="center" wrapText="1"/>
    </xf>
    <xf numFmtId="49" fontId="49" fillId="2" borderId="0" xfId="2000" applyNumberFormat="1" applyFont="1" applyFill="1" applyBorder="1" applyAlignment="1">
      <alignment horizontal="center" vertical="center" wrapText="1"/>
    </xf>
    <xf numFmtId="176" fontId="49" fillId="2" borderId="0" xfId="2000" applyNumberFormat="1" applyFont="1" applyFill="1" applyBorder="1" applyAlignment="1">
      <alignment horizontal="center" vertical="center" wrapText="1"/>
    </xf>
    <xf numFmtId="49" fontId="49" fillId="2" borderId="54" xfId="2000" applyNumberFormat="1" applyFont="1" applyFill="1" applyBorder="1" applyAlignment="1">
      <alignment horizontal="center" vertical="center" wrapText="1"/>
    </xf>
    <xf numFmtId="0" fontId="47" fillId="0" borderId="0" xfId="0" applyFont="1" applyAlignment="1">
      <alignment vertical="center"/>
    </xf>
    <xf numFmtId="0" fontId="0" fillId="0" borderId="0" xfId="0" applyAlignment="1">
      <alignment horizontal="center" wrapText="1"/>
    </xf>
    <xf numFmtId="0" fontId="12" fillId="0" borderId="0" xfId="0" applyFont="1" applyFill="1" applyBorder="1" applyAlignment="1">
      <alignment horizontal="left" vertical="center"/>
    </xf>
    <xf numFmtId="0" fontId="121" fillId="4" borderId="0" xfId="0" applyFont="1" applyFill="1" applyAlignment="1">
      <alignment horizontal="center" vertical="center" wrapText="1"/>
    </xf>
    <xf numFmtId="0" fontId="19" fillId="2" borderId="22" xfId="0" applyFont="1" applyFill="1" applyBorder="1" applyAlignment="1">
      <alignment horizontal="right" vertical="center"/>
    </xf>
    <xf numFmtId="0" fontId="19" fillId="2" borderId="22" xfId="0" applyFont="1" applyFill="1" applyBorder="1" applyAlignment="1">
      <alignment vertical="center" wrapText="1"/>
    </xf>
    <xf numFmtId="0" fontId="19" fillId="2" borderId="22" xfId="0" applyFont="1" applyFill="1" applyBorder="1" applyAlignment="1">
      <alignment horizontal="center" vertical="center" wrapText="1"/>
    </xf>
    <xf numFmtId="43" fontId="19" fillId="2" borderId="22" xfId="1" applyFont="1" applyFill="1" applyBorder="1" applyAlignment="1">
      <alignment vertical="center"/>
    </xf>
    <xf numFmtId="168" fontId="19" fillId="2" borderId="22" xfId="6" applyNumberFormat="1" applyFont="1" applyFill="1" applyBorder="1" applyAlignment="1">
      <alignment vertical="center"/>
    </xf>
    <xf numFmtId="168" fontId="19" fillId="2" borderId="22" xfId="0" applyNumberFormat="1" applyFont="1" applyFill="1" applyBorder="1" applyAlignment="1">
      <alignment vertical="center"/>
    </xf>
    <xf numFmtId="43" fontId="47" fillId="0" borderId="0" xfId="0" applyNumberFormat="1" applyFont="1" applyAlignment="1">
      <alignment vertical="center"/>
    </xf>
    <xf numFmtId="43" fontId="0" fillId="0" borderId="0" xfId="0" applyNumberFormat="1"/>
    <xf numFmtId="0" fontId="19" fillId="2" borderId="0" xfId="0" applyFont="1" applyFill="1"/>
    <xf numFmtId="0" fontId="19" fillId="2" borderId="0" xfId="0" applyFont="1" applyFill="1" applyAlignment="1">
      <alignment horizontal="center" wrapText="1"/>
    </xf>
    <xf numFmtId="0" fontId="20" fillId="2" borderId="0" xfId="0" applyFont="1" applyFill="1"/>
    <xf numFmtId="43" fontId="20" fillId="2" borderId="0" xfId="0" applyNumberFormat="1" applyFont="1" applyFill="1"/>
    <xf numFmtId="9" fontId="20" fillId="2" borderId="0" xfId="6" applyFont="1" applyFill="1"/>
    <xf numFmtId="0" fontId="53" fillId="0" borderId="0" xfId="0" applyFont="1" applyFill="1" applyAlignment="1">
      <alignment horizontal="center"/>
    </xf>
    <xf numFmtId="4" fontId="54" fillId="0" borderId="0" xfId="7" applyFill="1" applyBorder="1" applyAlignment="1">
      <alignment vertical="center" wrapText="1"/>
      <protection locked="0"/>
    </xf>
    <xf numFmtId="0" fontId="31" fillId="0" borderId="0" xfId="0" applyFont="1" applyFill="1" applyBorder="1" applyAlignment="1">
      <alignment vertical="top" wrapText="1"/>
    </xf>
    <xf numFmtId="4" fontId="20" fillId="3" borderId="0" xfId="0" applyNumberFormat="1" applyFont="1" applyFill="1" applyBorder="1" applyAlignment="1" applyProtection="1">
      <alignment horizontal="center" vertical="center" wrapText="1"/>
    </xf>
    <xf numFmtId="4" fontId="20" fillId="4" borderId="0" xfId="0" applyNumberFormat="1" applyFont="1" applyFill="1" applyBorder="1" applyAlignment="1" applyProtection="1">
      <alignment horizontal="center" vertical="center" wrapText="1"/>
    </xf>
    <xf numFmtId="4" fontId="20" fillId="2" borderId="0" xfId="0" applyNumberFormat="1" applyFont="1" applyFill="1" applyBorder="1" applyAlignment="1">
      <alignment vertical="top"/>
    </xf>
    <xf numFmtId="0" fontId="29" fillId="0" borderId="0" xfId="0" applyFont="1" applyFill="1" applyBorder="1"/>
    <xf numFmtId="49" fontId="13" fillId="2" borderId="0" xfId="2000" applyNumberFormat="1" applyFont="1" applyFill="1" applyBorder="1" applyAlignment="1" applyProtection="1">
      <alignment horizontal="left" vertical="center"/>
    </xf>
    <xf numFmtId="0" fontId="30" fillId="0" borderId="0" xfId="0" applyFont="1" applyFill="1" applyBorder="1" applyAlignment="1">
      <alignment horizontal="left" vertical="top" wrapText="1"/>
    </xf>
    <xf numFmtId="0" fontId="84" fillId="0" borderId="0" xfId="2000" applyFont="1" applyBorder="1" applyAlignment="1">
      <alignment vertical="center" wrapText="1"/>
    </xf>
    <xf numFmtId="0" fontId="31" fillId="0" borderId="0" xfId="0" applyFont="1" applyFill="1" applyBorder="1" applyAlignment="1">
      <alignment horizontal="left" vertical="top"/>
    </xf>
    <xf numFmtId="4" fontId="13" fillId="2" borderId="0" xfId="0" applyNumberFormat="1" applyFont="1" applyFill="1" applyBorder="1" applyAlignment="1">
      <alignment vertical="top"/>
    </xf>
    <xf numFmtId="0" fontId="28" fillId="2" borderId="0" xfId="0" applyFont="1" applyFill="1" applyBorder="1" applyAlignment="1">
      <alignment horizontal="right" vertical="top"/>
    </xf>
    <xf numFmtId="0" fontId="13" fillId="2" borderId="0" xfId="0" applyFont="1" applyFill="1" applyBorder="1" applyAlignment="1">
      <alignment horizontal="right" vertical="top"/>
    </xf>
    <xf numFmtId="0" fontId="13" fillId="0" borderId="0" xfId="0" applyFont="1" applyFill="1" applyBorder="1"/>
    <xf numFmtId="14" fontId="13" fillId="0" borderId="0" xfId="0" applyNumberFormat="1" applyFont="1" applyFill="1" applyBorder="1" applyAlignment="1">
      <alignment horizontal="left" vertical="center"/>
    </xf>
    <xf numFmtId="49" fontId="55" fillId="36" borderId="22" xfId="8" applyNumberFormat="1" applyFont="1" applyFill="1" applyBorder="1" applyAlignment="1" applyProtection="1">
      <alignment horizontal="center" vertical="center" wrapText="1"/>
    </xf>
    <xf numFmtId="0" fontId="11" fillId="0" borderId="0" xfId="2000" applyFont="1" applyAlignment="1">
      <alignment vertical="center"/>
    </xf>
    <xf numFmtId="4" fontId="13" fillId="2" borderId="0" xfId="0" applyNumberFormat="1" applyFont="1" applyFill="1" applyBorder="1" applyAlignment="1" applyProtection="1">
      <alignment horizontal="center" vertical="center" wrapText="1"/>
    </xf>
    <xf numFmtId="4" fontId="20" fillId="2" borderId="0" xfId="0" applyNumberFormat="1" applyFont="1" applyFill="1" applyBorder="1" applyAlignment="1" applyProtection="1">
      <alignment horizontal="center" vertical="center" wrapText="1"/>
    </xf>
    <xf numFmtId="0" fontId="11" fillId="0" borderId="0" xfId="2000" applyFont="1"/>
    <xf numFmtId="0" fontId="30" fillId="0" borderId="0" xfId="0" applyFont="1" applyFill="1" applyBorder="1" applyAlignment="1">
      <alignment vertical="center"/>
    </xf>
    <xf numFmtId="14" fontId="31" fillId="0" borderId="0" xfId="0" applyNumberFormat="1" applyFont="1" applyFill="1" applyBorder="1" applyAlignment="1">
      <alignment horizontal="left" vertical="center"/>
    </xf>
    <xf numFmtId="0" fontId="30" fillId="2" borderId="0" xfId="0" applyFont="1" applyFill="1" applyBorder="1" applyAlignment="1">
      <alignment vertical="center" wrapText="1"/>
    </xf>
    <xf numFmtId="49" fontId="31" fillId="2" borderId="0" xfId="0" applyNumberFormat="1" applyFont="1" applyFill="1" applyBorder="1" applyAlignment="1" applyProtection="1">
      <alignment horizontal="left" vertical="center"/>
    </xf>
    <xf numFmtId="0" fontId="30" fillId="2" borderId="0" xfId="0" applyFont="1" applyFill="1" applyBorder="1" applyAlignment="1">
      <alignment horizontal="left" vertical="center" wrapText="1"/>
    </xf>
    <xf numFmtId="43" fontId="31" fillId="2" borderId="0" xfId="1" applyFont="1" applyFill="1" applyBorder="1" applyAlignment="1">
      <alignment horizontal="left" vertical="center"/>
    </xf>
    <xf numFmtId="0" fontId="30" fillId="0" borderId="0" xfId="0" applyFont="1" applyFill="1" applyBorder="1" applyAlignment="1">
      <alignment horizontal="left" vertical="center"/>
    </xf>
    <xf numFmtId="0" fontId="32" fillId="0" borderId="0" xfId="0" applyFont="1" applyFill="1" applyBorder="1" applyAlignment="1">
      <alignment vertical="center"/>
    </xf>
    <xf numFmtId="17" fontId="31" fillId="0" borderId="0" xfId="0" applyNumberFormat="1" applyFont="1" applyFill="1" applyBorder="1" applyAlignment="1">
      <alignment horizontal="left" vertical="center"/>
    </xf>
    <xf numFmtId="0" fontId="120" fillId="0" borderId="0" xfId="2000" applyFont="1" applyAlignment="1">
      <alignment vertical="center"/>
    </xf>
    <xf numFmtId="4" fontId="13" fillId="2" borderId="0" xfId="0" applyNumberFormat="1" applyFont="1" applyFill="1" applyBorder="1" applyAlignment="1">
      <alignment horizontal="left" vertical="center" wrapText="1"/>
    </xf>
    <xf numFmtId="0" fontId="13" fillId="2" borderId="0" xfId="0" applyNumberFormat="1" applyFont="1" applyFill="1" applyBorder="1" applyAlignment="1">
      <alignment horizontal="center" vertical="center" wrapText="1"/>
    </xf>
    <xf numFmtId="39" fontId="123" fillId="2" borderId="0" xfId="5" applyNumberFormat="1" applyFont="1" applyFill="1" applyBorder="1" applyAlignment="1" applyProtection="1">
      <alignment horizontal="left" vertical="center" wrapText="1"/>
      <protection hidden="1"/>
    </xf>
    <xf numFmtId="4" fontId="13" fillId="2" borderId="0" xfId="0" applyNumberFormat="1" applyFont="1" applyFill="1" applyBorder="1" applyAlignment="1">
      <alignment horizontal="center" vertical="center" wrapText="1"/>
    </xf>
    <xf numFmtId="43" fontId="13" fillId="2" borderId="0" xfId="1" applyFont="1" applyFill="1" applyBorder="1" applyAlignment="1" applyProtection="1">
      <alignment horizontal="center" vertical="center" wrapText="1"/>
    </xf>
    <xf numFmtId="4" fontId="19" fillId="2" borderId="0" xfId="0" applyNumberFormat="1" applyFont="1" applyFill="1" applyBorder="1" applyAlignment="1" applyProtection="1">
      <alignment horizontal="center" vertical="center" wrapText="1"/>
    </xf>
    <xf numFmtId="4" fontId="12" fillId="2" borderId="0" xfId="0" applyNumberFormat="1" applyFont="1" applyFill="1" applyBorder="1" applyAlignment="1">
      <alignment horizontal="left" vertical="top" wrapText="1"/>
    </xf>
    <xf numFmtId="4" fontId="12" fillId="2" borderId="0" xfId="0" applyNumberFormat="1" applyFont="1" applyFill="1" applyBorder="1" applyAlignment="1" applyProtection="1">
      <alignment horizontal="center" vertical="top" wrapText="1"/>
    </xf>
    <xf numFmtId="4" fontId="13" fillId="2" borderId="0" xfId="0" applyNumberFormat="1" applyFont="1" applyFill="1" applyBorder="1" applyAlignment="1">
      <alignment horizontal="center" vertical="top"/>
    </xf>
    <xf numFmtId="4" fontId="13" fillId="2" borderId="0" xfId="0" applyNumberFormat="1" applyFont="1" applyFill="1" applyBorder="1" applyAlignment="1" applyProtection="1">
      <alignment horizontal="center" vertical="top" wrapText="1"/>
    </xf>
    <xf numFmtId="4" fontId="20" fillId="2" borderId="0" xfId="0" applyNumberFormat="1" applyFont="1" applyFill="1" applyBorder="1" applyAlignment="1">
      <alignment horizontal="right" vertical="top" wrapText="1"/>
    </xf>
    <xf numFmtId="0" fontId="20" fillId="2" borderId="0" xfId="0" applyNumberFormat="1" applyFont="1" applyFill="1" applyBorder="1" applyAlignment="1">
      <alignment horizontal="right" vertical="top" wrapText="1"/>
    </xf>
    <xf numFmtId="0" fontId="13" fillId="2" borderId="0" xfId="0" applyNumberFormat="1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right" vertical="center"/>
    </xf>
    <xf numFmtId="0" fontId="11" fillId="2" borderId="37" xfId="2000" applyFont="1" applyFill="1" applyBorder="1" applyAlignment="1">
      <alignment horizontal="right" vertical="center" wrapText="1"/>
    </xf>
    <xf numFmtId="0" fontId="11" fillId="2" borderId="39" xfId="2000" applyFont="1" applyFill="1" applyBorder="1" applyAlignment="1">
      <alignment horizontal="left" vertical="center" wrapText="1"/>
    </xf>
    <xf numFmtId="0" fontId="11" fillId="2" borderId="39" xfId="2000" applyFont="1" applyFill="1" applyBorder="1" applyAlignment="1">
      <alignment horizontal="center" vertical="center" wrapText="1"/>
    </xf>
    <xf numFmtId="176" fontId="11" fillId="2" borderId="39" xfId="2000" applyNumberFormat="1" applyFont="1" applyFill="1" applyBorder="1" applyAlignment="1">
      <alignment horizontal="right" vertical="center" wrapText="1"/>
    </xf>
    <xf numFmtId="4" fontId="11" fillId="2" borderId="39" xfId="2000" applyNumberFormat="1" applyFont="1" applyFill="1" applyBorder="1" applyAlignment="1">
      <alignment horizontal="right" vertical="center" wrapText="1"/>
    </xf>
    <xf numFmtId="0" fontId="11" fillId="2" borderId="37" xfId="2000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/>
    </xf>
    <xf numFmtId="4" fontId="98" fillId="0" borderId="0" xfId="8" applyNumberFormat="1" applyFont="1" applyFill="1" applyAlignment="1" applyProtection="1">
      <alignment vertical="center" wrapText="1"/>
      <protection locked="0"/>
    </xf>
    <xf numFmtId="4" fontId="61" fillId="0" borderId="0" xfId="7" applyFont="1" applyFill="1" applyAlignment="1">
      <alignment vertical="center" wrapText="1"/>
      <protection locked="0"/>
    </xf>
    <xf numFmtId="39" fontId="123" fillId="2" borderId="0" xfId="5" applyNumberFormat="1" applyFont="1" applyFill="1" applyBorder="1" applyAlignment="1" applyProtection="1">
      <alignment horizontal="center" vertical="center" wrapText="1"/>
      <protection hidden="1"/>
    </xf>
    <xf numFmtId="10" fontId="13" fillId="0" borderId="0" xfId="2000" applyNumberFormat="1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/>
    </xf>
    <xf numFmtId="49" fontId="13" fillId="0" borderId="0" xfId="0" applyNumberFormat="1" applyFont="1" applyFill="1" applyBorder="1" applyAlignment="1" applyProtection="1">
      <alignment horizontal="left" vertical="center"/>
    </xf>
    <xf numFmtId="10" fontId="13" fillId="0" borderId="0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164" fontId="0" fillId="0" borderId="0" xfId="2333" applyFont="1" applyAlignment="1">
      <alignment vertical="center"/>
    </xf>
    <xf numFmtId="164" fontId="0" fillId="0" borderId="0" xfId="0" applyNumberFormat="1"/>
    <xf numFmtId="10" fontId="0" fillId="0" borderId="0" xfId="6" applyNumberFormat="1" applyFont="1"/>
    <xf numFmtId="0" fontId="0" fillId="0" borderId="0" xfId="0" applyAlignment="1"/>
    <xf numFmtId="0" fontId="0" fillId="0" borderId="12" xfId="0" applyBorder="1"/>
    <xf numFmtId="164" fontId="0" fillId="0" borderId="12" xfId="0" applyNumberFormat="1" applyBorder="1"/>
    <xf numFmtId="0" fontId="0" fillId="0" borderId="12" xfId="0" applyBorder="1" applyAlignment="1"/>
    <xf numFmtId="9" fontId="0" fillId="0" borderId="12" xfId="0" applyNumberFormat="1" applyBorder="1"/>
    <xf numFmtId="164" fontId="49" fillId="80" borderId="12" xfId="0" applyNumberFormat="1" applyFont="1" applyFill="1" applyBorder="1"/>
    <xf numFmtId="10" fontId="0" fillId="0" borderId="12" xfId="6" applyNumberFormat="1" applyFont="1" applyBorder="1"/>
    <xf numFmtId="10" fontId="0" fillId="0" borderId="12" xfId="0" applyNumberFormat="1" applyBorder="1"/>
    <xf numFmtId="0" fontId="49" fillId="0" borderId="12" xfId="0" applyFont="1" applyBorder="1"/>
    <xf numFmtId="0" fontId="124" fillId="0" borderId="12" xfId="0" applyFont="1" applyBorder="1"/>
    <xf numFmtId="164" fontId="124" fillId="0" borderId="12" xfId="2333" applyFont="1" applyBorder="1" applyAlignment="1">
      <alignment vertical="center"/>
    </xf>
    <xf numFmtId="164" fontId="124" fillId="0" borderId="12" xfId="0" applyNumberFormat="1" applyFont="1" applyBorder="1"/>
    <xf numFmtId="168" fontId="0" fillId="0" borderId="12" xfId="6" applyNumberFormat="1" applyFont="1" applyBorder="1"/>
    <xf numFmtId="49" fontId="31" fillId="0" borderId="0" xfId="0" applyNumberFormat="1" applyFont="1" applyFill="1" applyBorder="1" applyAlignment="1">
      <alignment horizontal="left" vertical="center"/>
    </xf>
    <xf numFmtId="14" fontId="55" fillId="2" borderId="22" xfId="8" applyNumberFormat="1" applyFont="1" applyFill="1" applyBorder="1" applyAlignment="1" applyProtection="1">
      <alignment horizontal="center" vertical="center" wrapText="1"/>
    </xf>
    <xf numFmtId="2" fontId="55" fillId="2" borderId="22" xfId="8" applyNumberFormat="1" applyFont="1" applyFill="1" applyBorder="1" applyAlignment="1" applyProtection="1">
      <alignment horizontal="center" vertical="center" wrapText="1"/>
    </xf>
    <xf numFmtId="44" fontId="55" fillId="2" borderId="22" xfId="10" applyFont="1" applyFill="1" applyBorder="1" applyAlignment="1" applyProtection="1">
      <alignment horizontal="center" vertical="center" wrapText="1"/>
    </xf>
    <xf numFmtId="4" fontId="55" fillId="2" borderId="22" xfId="8" applyNumberFormat="1" applyFont="1" applyFill="1" applyBorder="1" applyAlignment="1" applyProtection="1">
      <alignment horizontal="center" vertical="center" wrapText="1"/>
    </xf>
    <xf numFmtId="4" fontId="56" fillId="0" borderId="0" xfId="7" applyFont="1" applyFill="1" applyAlignment="1">
      <alignment horizontal="center" vertical="center" wrapText="1"/>
      <protection locked="0"/>
    </xf>
    <xf numFmtId="164" fontId="33" fillId="0" borderId="0" xfId="2333" applyFont="1" applyAlignment="1">
      <alignment vertical="top"/>
    </xf>
    <xf numFmtId="49" fontId="13" fillId="0" borderId="0" xfId="0" applyNumberFormat="1" applyFont="1" applyFill="1" applyBorder="1" applyAlignment="1">
      <alignment vertical="center"/>
    </xf>
    <xf numFmtId="0" fontId="123" fillId="0" borderId="0" xfId="0" applyFont="1" applyAlignment="1">
      <alignment horizontal="center" vertical="center" wrapText="1"/>
    </xf>
    <xf numFmtId="0" fontId="123" fillId="0" borderId="0" xfId="0" applyFont="1" applyAlignment="1">
      <alignment vertical="center"/>
    </xf>
    <xf numFmtId="10" fontId="123" fillId="0" borderId="0" xfId="6" applyNumberFormat="1" applyFont="1" applyAlignment="1">
      <alignment horizontal="left" vertical="center" wrapText="1"/>
    </xf>
    <xf numFmtId="0" fontId="13" fillId="0" borderId="0" xfId="0" applyFont="1" applyFill="1" applyBorder="1" applyAlignment="1">
      <alignment vertical="center" wrapText="1"/>
    </xf>
    <xf numFmtId="49" fontId="13" fillId="0" borderId="0" xfId="2000" applyNumberFormat="1" applyFont="1" applyFill="1" applyBorder="1" applyAlignment="1">
      <alignment horizontal="left" vertical="center"/>
    </xf>
    <xf numFmtId="49" fontId="31" fillId="0" borderId="0" xfId="0" applyNumberFormat="1" applyFont="1" applyFill="1" applyBorder="1" applyAlignment="1">
      <alignment horizontal="left" vertical="center" wrapText="1"/>
    </xf>
    <xf numFmtId="10" fontId="11" fillId="0" borderId="22" xfId="6" applyNumberFormat="1" applyFont="1" applyFill="1" applyBorder="1" applyAlignment="1">
      <alignment horizontal="center" vertical="center"/>
    </xf>
    <xf numFmtId="10" fontId="11" fillId="2" borderId="22" xfId="1513" applyNumberFormat="1" applyFont="1" applyFill="1" applyBorder="1" applyAlignment="1">
      <alignment horizontal="center" vertical="center"/>
    </xf>
    <xf numFmtId="0" fontId="11" fillId="2" borderId="22" xfId="2001" applyNumberFormat="1" applyFont="1" applyFill="1" applyBorder="1" applyAlignment="1">
      <alignment vertical="top"/>
    </xf>
    <xf numFmtId="178" fontId="11" fillId="2" borderId="22" xfId="2001" applyNumberFormat="1" applyFont="1" applyFill="1" applyBorder="1" applyAlignment="1">
      <alignment horizontal="center" vertical="center" wrapText="1"/>
    </xf>
    <xf numFmtId="0" fontId="0" fillId="0" borderId="6" xfId="0" applyFont="1" applyBorder="1" applyAlignment="1" applyProtection="1">
      <alignment horizontal="center"/>
    </xf>
    <xf numFmtId="0" fontId="0" fillId="0" borderId="7" xfId="0" applyFont="1" applyBorder="1" applyAlignment="1" applyProtection="1">
      <alignment horizontal="center"/>
    </xf>
    <xf numFmtId="0" fontId="0" fillId="0" borderId="8" xfId="0" applyFont="1" applyBorder="1" applyAlignment="1" applyProtection="1">
      <alignment horizontal="center"/>
    </xf>
    <xf numFmtId="0" fontId="2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/>
    </xf>
    <xf numFmtId="0" fontId="6" fillId="0" borderId="4" xfId="2" applyFont="1" applyFill="1" applyBorder="1" applyAlignment="1" applyProtection="1">
      <alignment horizontal="center"/>
    </xf>
    <xf numFmtId="0" fontId="6" fillId="0" borderId="0" xfId="2" applyFont="1" applyFill="1" applyBorder="1" applyAlignment="1" applyProtection="1">
      <alignment horizontal="center"/>
    </xf>
    <xf numFmtId="0" fontId="6" fillId="0" borderId="5" xfId="2" applyFont="1" applyFill="1" applyBorder="1" applyAlignment="1" applyProtection="1">
      <alignment horizontal="center"/>
    </xf>
    <xf numFmtId="0" fontId="6" fillId="0" borderId="4" xfId="2" applyFont="1" applyFill="1" applyBorder="1" applyAlignment="1" applyProtection="1">
      <alignment horizontal="center" wrapText="1"/>
    </xf>
    <xf numFmtId="0" fontId="6" fillId="0" borderId="0" xfId="2" applyFont="1" applyFill="1" applyBorder="1" applyAlignment="1" applyProtection="1">
      <alignment horizontal="center" wrapText="1"/>
    </xf>
    <xf numFmtId="0" fontId="6" fillId="0" borderId="5" xfId="2" applyFont="1" applyFill="1" applyBorder="1" applyAlignment="1" applyProtection="1">
      <alignment horizontal="center" wrapText="1"/>
    </xf>
    <xf numFmtId="0" fontId="7" fillId="0" borderId="4" xfId="0" applyFont="1" applyBorder="1" applyAlignment="1" applyProtection="1">
      <alignment horizontal="center"/>
    </xf>
    <xf numFmtId="0" fontId="7" fillId="0" borderId="0" xfId="0" applyFont="1" applyBorder="1" applyAlignment="1" applyProtection="1">
      <alignment horizontal="center"/>
    </xf>
    <xf numFmtId="0" fontId="7" fillId="0" borderId="5" xfId="0" applyFont="1" applyBorder="1" applyAlignment="1" applyProtection="1">
      <alignment horizontal="center"/>
    </xf>
    <xf numFmtId="0" fontId="13" fillId="0" borderId="0" xfId="0" applyFont="1" applyFill="1" applyBorder="1" applyAlignment="1" applyProtection="1">
      <alignment horizontal="left" vertical="top" wrapText="1"/>
    </xf>
    <xf numFmtId="0" fontId="13" fillId="0" borderId="5" xfId="0" applyFont="1" applyFill="1" applyBorder="1" applyAlignment="1" applyProtection="1">
      <alignment horizontal="left" vertical="top"/>
    </xf>
    <xf numFmtId="49" fontId="13" fillId="0" borderId="2" xfId="0" applyNumberFormat="1" applyFont="1" applyFill="1" applyBorder="1" applyAlignment="1" applyProtection="1">
      <alignment horizontal="left" vertical="top"/>
    </xf>
    <xf numFmtId="49" fontId="13" fillId="0" borderId="3" xfId="0" applyNumberFormat="1" applyFont="1" applyFill="1" applyBorder="1" applyAlignment="1" applyProtection="1">
      <alignment horizontal="left" vertical="top"/>
    </xf>
    <xf numFmtId="49" fontId="13" fillId="0" borderId="0" xfId="0" applyNumberFormat="1" applyFont="1" applyFill="1" applyBorder="1" applyAlignment="1" applyProtection="1">
      <alignment horizontal="left" vertical="top" wrapText="1"/>
    </xf>
    <xf numFmtId="49" fontId="13" fillId="0" borderId="5" xfId="0" applyNumberFormat="1" applyFont="1" applyFill="1" applyBorder="1" applyAlignment="1" applyProtection="1">
      <alignment horizontal="left" vertical="top" wrapText="1"/>
    </xf>
    <xf numFmtId="49" fontId="13" fillId="0" borderId="0" xfId="0" applyNumberFormat="1" applyFont="1" applyFill="1" applyBorder="1" applyAlignment="1" applyProtection="1">
      <alignment horizontal="left" vertical="top"/>
    </xf>
    <xf numFmtId="49" fontId="13" fillId="0" borderId="5" xfId="0" applyNumberFormat="1" applyFont="1" applyFill="1" applyBorder="1" applyAlignment="1" applyProtection="1">
      <alignment horizontal="left" vertical="top"/>
    </xf>
    <xf numFmtId="49" fontId="13" fillId="2" borderId="0" xfId="0" applyNumberFormat="1" applyFont="1" applyFill="1" applyBorder="1" applyAlignment="1" applyProtection="1">
      <alignment horizontal="left" vertical="top"/>
    </xf>
    <xf numFmtId="49" fontId="13" fillId="2" borderId="5" xfId="0" applyNumberFormat="1" applyFont="1" applyFill="1" applyBorder="1" applyAlignment="1" applyProtection="1">
      <alignment horizontal="left" vertical="top"/>
    </xf>
    <xf numFmtId="49" fontId="13" fillId="2" borderId="0" xfId="0" applyNumberFormat="1" applyFont="1" applyFill="1" applyBorder="1" applyAlignment="1" applyProtection="1">
      <alignment horizontal="left" vertical="top" wrapText="1"/>
    </xf>
    <xf numFmtId="49" fontId="13" fillId="2" borderId="5" xfId="0" applyNumberFormat="1" applyFont="1" applyFill="1" applyBorder="1" applyAlignment="1" applyProtection="1">
      <alignment horizontal="left" vertical="top" wrapText="1"/>
    </xf>
    <xf numFmtId="14" fontId="13" fillId="0" borderId="0" xfId="0" applyNumberFormat="1" applyFont="1" applyFill="1" applyBorder="1" applyAlignment="1">
      <alignment horizontal="left" vertical="top"/>
    </xf>
    <xf numFmtId="14" fontId="13" fillId="0" borderId="5" xfId="0" applyNumberFormat="1" applyFont="1" applyFill="1" applyBorder="1" applyAlignment="1">
      <alignment horizontal="left" vertical="top"/>
    </xf>
    <xf numFmtId="0" fontId="0" fillId="0" borderId="5" xfId="0" applyFont="1" applyBorder="1" applyAlignment="1" applyProtection="1">
      <alignment vertical="top"/>
    </xf>
    <xf numFmtId="3" fontId="13" fillId="0" borderId="0" xfId="0" applyNumberFormat="1" applyFont="1" applyFill="1" applyBorder="1" applyAlignment="1" applyProtection="1">
      <alignment horizontal="left" vertical="top"/>
    </xf>
    <xf numFmtId="0" fontId="13" fillId="0" borderId="5" xfId="0" applyNumberFormat="1" applyFont="1" applyFill="1" applyBorder="1" applyAlignment="1" applyProtection="1">
      <alignment horizontal="left" vertical="top"/>
    </xf>
    <xf numFmtId="17" fontId="13" fillId="2" borderId="0" xfId="0" applyNumberFormat="1" applyFont="1" applyFill="1" applyBorder="1" applyAlignment="1" applyProtection="1">
      <alignment horizontal="left" vertical="top"/>
    </xf>
    <xf numFmtId="17" fontId="13" fillId="2" borderId="5" xfId="0" applyNumberFormat="1" applyFont="1" applyFill="1" applyBorder="1" applyAlignment="1" applyProtection="1">
      <alignment horizontal="left" vertical="top"/>
    </xf>
    <xf numFmtId="0" fontId="6" fillId="2" borderId="6" xfId="0" applyFont="1" applyFill="1" applyBorder="1" applyAlignment="1" applyProtection="1">
      <alignment horizontal="left" vertical="center"/>
    </xf>
    <xf numFmtId="0" fontId="6" fillId="2" borderId="7" xfId="0" applyFont="1" applyFill="1" applyBorder="1" applyAlignment="1" applyProtection="1">
      <alignment horizontal="left" vertical="center"/>
    </xf>
    <xf numFmtId="0" fontId="13" fillId="0" borderId="10" xfId="0" applyFont="1" applyBorder="1" applyAlignment="1" applyProtection="1">
      <alignment horizontal="justify" vertical="center" wrapText="1"/>
    </xf>
    <xf numFmtId="0" fontId="13" fillId="0" borderId="11" xfId="0" applyFont="1" applyBorder="1" applyAlignment="1" applyProtection="1">
      <alignment horizontal="justify" vertical="center" wrapText="1"/>
    </xf>
    <xf numFmtId="0" fontId="13" fillId="0" borderId="0" xfId="0" applyFont="1" applyFill="1" applyBorder="1" applyAlignment="1" applyProtection="1">
      <alignment horizontal="justify" vertical="top" wrapText="1"/>
    </xf>
    <xf numFmtId="0" fontId="13" fillId="0" borderId="5" xfId="0" applyFont="1" applyFill="1" applyBorder="1" applyAlignment="1" applyProtection="1">
      <alignment horizontal="justify" vertical="top" wrapText="1"/>
    </xf>
    <xf numFmtId="0" fontId="13" fillId="0" borderId="7" xfId="0" applyFont="1" applyFill="1" applyBorder="1" applyAlignment="1" applyProtection="1">
      <alignment horizontal="left" vertical="top" wrapText="1"/>
    </xf>
    <xf numFmtId="0" fontId="0" fillId="0" borderId="8" xfId="0" applyFont="1" applyBorder="1" applyAlignment="1" applyProtection="1">
      <alignment vertical="top"/>
    </xf>
    <xf numFmtId="0" fontId="17" fillId="0" borderId="1" xfId="0" applyFont="1" applyBorder="1" applyAlignment="1" applyProtection="1">
      <alignment horizontal="left" vertical="center"/>
    </xf>
    <xf numFmtId="0" fontId="17" fillId="0" borderId="2" xfId="0" applyFont="1" applyBorder="1" applyAlignment="1" applyProtection="1">
      <alignment horizontal="left" vertical="center"/>
    </xf>
    <xf numFmtId="0" fontId="17" fillId="0" borderId="3" xfId="0" applyFont="1" applyBorder="1" applyAlignment="1" applyProtection="1">
      <alignment horizontal="left" vertical="center"/>
    </xf>
    <xf numFmtId="0" fontId="13" fillId="0" borderId="4" xfId="0" applyFont="1" applyFill="1" applyBorder="1" applyAlignment="1" applyProtection="1">
      <alignment horizontal="left" vertical="center"/>
    </xf>
    <xf numFmtId="0" fontId="13" fillId="0" borderId="0" xfId="0" applyFont="1" applyFill="1" applyBorder="1" applyAlignment="1" applyProtection="1">
      <alignment horizontal="left" vertical="center"/>
    </xf>
    <xf numFmtId="0" fontId="13" fillId="0" borderId="4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left" vertical="center" wrapText="1"/>
    </xf>
    <xf numFmtId="0" fontId="30" fillId="0" borderId="0" xfId="0" applyFont="1" applyFill="1" applyBorder="1" applyAlignment="1">
      <alignment horizontal="left" vertical="center" wrapText="1"/>
    </xf>
    <xf numFmtId="49" fontId="31" fillId="0" borderId="0" xfId="0" applyNumberFormat="1" applyFont="1" applyFill="1" applyBorder="1" applyAlignment="1">
      <alignment horizontal="left" vertical="center"/>
    </xf>
    <xf numFmtId="0" fontId="51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/>
    </xf>
    <xf numFmtId="0" fontId="13" fillId="2" borderId="0" xfId="0" applyNumberFormat="1" applyFont="1" applyFill="1" applyBorder="1" applyAlignment="1">
      <alignment horizontal="center" vertical="top" wrapText="1"/>
    </xf>
    <xf numFmtId="0" fontId="20" fillId="2" borderId="0" xfId="0" applyNumberFormat="1" applyFont="1" applyFill="1" applyBorder="1" applyAlignment="1">
      <alignment horizontal="right" vertical="top" wrapText="1"/>
    </xf>
    <xf numFmtId="49" fontId="31" fillId="2" borderId="0" xfId="0" applyNumberFormat="1" applyFont="1" applyFill="1" applyBorder="1" applyAlignment="1">
      <alignment horizontal="left" vertical="center" wrapText="1"/>
    </xf>
    <xf numFmtId="0" fontId="31" fillId="2" borderId="0" xfId="0" applyFont="1" applyFill="1" applyBorder="1" applyAlignment="1">
      <alignment horizontal="left" vertical="center" wrapText="1"/>
    </xf>
    <xf numFmtId="0" fontId="31" fillId="2" borderId="0" xfId="0" applyNumberFormat="1" applyFont="1" applyFill="1" applyBorder="1" applyAlignment="1">
      <alignment horizontal="left" vertical="center" wrapText="1"/>
    </xf>
    <xf numFmtId="4" fontId="12" fillId="2" borderId="0" xfId="0" applyNumberFormat="1" applyFont="1" applyFill="1" applyBorder="1" applyAlignment="1">
      <alignment horizontal="left" vertical="center" wrapText="1"/>
    </xf>
    <xf numFmtId="4" fontId="20" fillId="2" borderId="0" xfId="0" applyNumberFormat="1" applyFont="1" applyFill="1" applyBorder="1" applyAlignment="1">
      <alignment horizontal="right" vertical="top" wrapText="1"/>
    </xf>
    <xf numFmtId="0" fontId="13" fillId="2" borderId="0" xfId="983" applyFont="1" applyFill="1" applyAlignment="1">
      <alignment horizontal="left" vertical="center"/>
    </xf>
    <xf numFmtId="0" fontId="51" fillId="0" borderId="0" xfId="2000" applyFont="1" applyFill="1" applyBorder="1" applyAlignment="1">
      <alignment horizontal="center" vertical="top" wrapText="1"/>
    </xf>
    <xf numFmtId="0" fontId="53" fillId="0" borderId="0" xfId="2000" applyFont="1" applyFill="1" applyAlignment="1">
      <alignment horizontal="center" vertical="center"/>
    </xf>
    <xf numFmtId="0" fontId="11" fillId="0" borderId="0" xfId="2000" applyFont="1" applyAlignment="1">
      <alignment horizontal="center" wrapText="1"/>
    </xf>
    <xf numFmtId="0" fontId="95" fillId="0" borderId="0" xfId="2000" applyAlignment="1">
      <alignment horizontal="center"/>
    </xf>
    <xf numFmtId="0" fontId="84" fillId="0" borderId="41" xfId="2000" applyFont="1" applyBorder="1" applyAlignment="1">
      <alignment vertical="center" wrapText="1"/>
    </xf>
    <xf numFmtId="0" fontId="84" fillId="0" borderId="42" xfId="2000" applyFont="1" applyBorder="1" applyAlignment="1">
      <alignment vertical="center" wrapText="1"/>
    </xf>
    <xf numFmtId="0" fontId="84" fillId="0" borderId="43" xfId="2000" applyFont="1" applyBorder="1" applyAlignment="1">
      <alignment vertical="center" wrapText="1"/>
    </xf>
    <xf numFmtId="0" fontId="13" fillId="0" borderId="0" xfId="2000" applyFont="1" applyFill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3" fillId="0" borderId="0" xfId="0" applyFont="1" applyFill="1" applyAlignment="1">
      <alignment horizontal="center" vertical="center"/>
    </xf>
    <xf numFmtId="4" fontId="99" fillId="78" borderId="46" xfId="2001" applyNumberFormat="1" applyFont="1" applyFill="1" applyBorder="1" applyAlignment="1">
      <alignment horizontal="center" vertical="center" wrapText="1"/>
    </xf>
    <xf numFmtId="4" fontId="99" fillId="78" borderId="49" xfId="2001" applyNumberFormat="1" applyFont="1" applyFill="1" applyBorder="1" applyAlignment="1">
      <alignment horizontal="center" vertical="center" wrapText="1"/>
    </xf>
    <xf numFmtId="0" fontId="55" fillId="0" borderId="50" xfId="2001" applyFont="1" applyFill="1" applyBorder="1" applyAlignment="1">
      <alignment horizontal="center" vertical="center" wrapText="1"/>
    </xf>
    <xf numFmtId="0" fontId="55" fillId="0" borderId="22" xfId="2001" applyFont="1" applyFill="1" applyBorder="1" applyAlignment="1">
      <alignment horizontal="left" vertical="center" wrapText="1"/>
    </xf>
    <xf numFmtId="0" fontId="98" fillId="0" borderId="22" xfId="2001" applyFont="1" applyFill="1" applyBorder="1" applyAlignment="1">
      <alignment horizontal="left" vertical="center" wrapText="1"/>
    </xf>
    <xf numFmtId="39" fontId="15" fillId="0" borderId="22" xfId="1734" applyNumberFormat="1" applyFont="1" applyFill="1" applyBorder="1" applyAlignment="1">
      <alignment horizontal="center" vertical="center"/>
    </xf>
    <xf numFmtId="0" fontId="99" fillId="78" borderId="44" xfId="2001" applyFont="1" applyFill="1" applyBorder="1" applyAlignment="1">
      <alignment horizontal="center" vertical="center" wrapText="1"/>
    </xf>
    <xf numFmtId="0" fontId="99" fillId="78" borderId="47" xfId="2001" applyFont="1" applyFill="1" applyBorder="1" applyAlignment="1">
      <alignment horizontal="center" vertical="center" wrapText="1"/>
    </xf>
    <xf numFmtId="0" fontId="99" fillId="78" borderId="45" xfId="2001" applyFont="1" applyFill="1" applyBorder="1" applyAlignment="1">
      <alignment horizontal="center" vertical="center" wrapText="1"/>
    </xf>
    <xf numFmtId="0" fontId="99" fillId="78" borderId="48" xfId="200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left" vertical="center" wrapText="1"/>
    </xf>
    <xf numFmtId="39" fontId="15" fillId="0" borderId="22" xfId="1734" applyNumberFormat="1" applyFont="1" applyFill="1" applyBorder="1" applyAlignment="1">
      <alignment horizontal="center" vertical="center" wrapText="1"/>
    </xf>
    <xf numFmtId="39" fontId="15" fillId="0" borderId="52" xfId="1734" applyNumberFormat="1" applyFont="1" applyFill="1" applyBorder="1" applyAlignment="1">
      <alignment horizontal="center" vertical="center" wrapText="1"/>
    </xf>
    <xf numFmtId="0" fontId="13" fillId="0" borderId="0" xfId="0" applyNumberFormat="1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53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124" fillId="81" borderId="9" xfId="0" applyFont="1" applyFill="1" applyBorder="1" applyAlignment="1">
      <alignment horizontal="center"/>
    </xf>
    <xf numFmtId="0" fontId="124" fillId="81" borderId="10" xfId="0" applyFont="1" applyFill="1" applyBorder="1" applyAlignment="1">
      <alignment horizontal="center"/>
    </xf>
    <xf numFmtId="0" fontId="124" fillId="81" borderId="11" xfId="0" applyFont="1" applyFill="1" applyBorder="1" applyAlignment="1">
      <alignment horizontal="center"/>
    </xf>
    <xf numFmtId="0" fontId="124" fillId="82" borderId="9" xfId="0" applyFont="1" applyFill="1" applyBorder="1" applyAlignment="1">
      <alignment horizontal="center"/>
    </xf>
    <xf numFmtId="0" fontId="124" fillId="82" borderId="10" xfId="0" applyFont="1" applyFill="1" applyBorder="1" applyAlignment="1">
      <alignment horizontal="center"/>
    </xf>
    <xf numFmtId="0" fontId="124" fillId="82" borderId="11" xfId="0" applyFont="1" applyFill="1" applyBorder="1" applyAlignment="1">
      <alignment horizontal="center"/>
    </xf>
  </cellXfs>
  <cellStyles count="2334">
    <cellStyle name="20% - Ênfase1 10" xfId="11" xr:uid="{00000000-0005-0000-0000-000000000000}"/>
    <cellStyle name="20% - Ênfase1 10 2" xfId="12" xr:uid="{00000000-0005-0000-0000-000001000000}"/>
    <cellStyle name="20% - Ênfase1 11" xfId="13" xr:uid="{00000000-0005-0000-0000-000002000000}"/>
    <cellStyle name="20% - Ênfase1 11 2" xfId="14" xr:uid="{00000000-0005-0000-0000-000003000000}"/>
    <cellStyle name="20% - Ênfase1 12" xfId="15" xr:uid="{00000000-0005-0000-0000-000004000000}"/>
    <cellStyle name="20% - Ênfase1 12 2" xfId="16" xr:uid="{00000000-0005-0000-0000-000005000000}"/>
    <cellStyle name="20% - Ênfase1 13" xfId="17" xr:uid="{00000000-0005-0000-0000-000006000000}"/>
    <cellStyle name="20% - Ênfase1 13 2" xfId="18" xr:uid="{00000000-0005-0000-0000-000007000000}"/>
    <cellStyle name="20% - Ênfase1 14" xfId="2002" xr:uid="{00000000-0005-0000-0000-000008000000}"/>
    <cellStyle name="20% - Ênfase1 14 2" xfId="19" xr:uid="{00000000-0005-0000-0000-000009000000}"/>
    <cellStyle name="20% - Ênfase1 15 2" xfId="20" xr:uid="{00000000-0005-0000-0000-00000A000000}"/>
    <cellStyle name="20% - Ênfase1 16 2" xfId="21" xr:uid="{00000000-0005-0000-0000-00000B000000}"/>
    <cellStyle name="20% - Ênfase1 17 2" xfId="22" xr:uid="{00000000-0005-0000-0000-00000C000000}"/>
    <cellStyle name="20% - Ênfase1 2" xfId="23" xr:uid="{00000000-0005-0000-0000-00000D000000}"/>
    <cellStyle name="20% - Ênfase1 2 2" xfId="24" xr:uid="{00000000-0005-0000-0000-00000E000000}"/>
    <cellStyle name="20% - Ênfase1 3" xfId="25" xr:uid="{00000000-0005-0000-0000-00000F000000}"/>
    <cellStyle name="20% - Ênfase1 3 2" xfId="26" xr:uid="{00000000-0005-0000-0000-000010000000}"/>
    <cellStyle name="20% - Ênfase1 4" xfId="27" xr:uid="{00000000-0005-0000-0000-000011000000}"/>
    <cellStyle name="20% - Ênfase1 4 2" xfId="28" xr:uid="{00000000-0005-0000-0000-000012000000}"/>
    <cellStyle name="20% - Ênfase1 5" xfId="29" xr:uid="{00000000-0005-0000-0000-000013000000}"/>
    <cellStyle name="20% - Ênfase1 5 2" xfId="30" xr:uid="{00000000-0005-0000-0000-000014000000}"/>
    <cellStyle name="20% - Ênfase1 6" xfId="31" xr:uid="{00000000-0005-0000-0000-000015000000}"/>
    <cellStyle name="20% - Ênfase1 6 2" xfId="32" xr:uid="{00000000-0005-0000-0000-000016000000}"/>
    <cellStyle name="20% - Ênfase1 7" xfId="33" xr:uid="{00000000-0005-0000-0000-000017000000}"/>
    <cellStyle name="20% - Ênfase1 7 2" xfId="34" xr:uid="{00000000-0005-0000-0000-000018000000}"/>
    <cellStyle name="20% - Ênfase1 8" xfId="35" xr:uid="{00000000-0005-0000-0000-000019000000}"/>
    <cellStyle name="20% - Ênfase1 8 2" xfId="36" xr:uid="{00000000-0005-0000-0000-00001A000000}"/>
    <cellStyle name="20% - Ênfase1 9" xfId="37" xr:uid="{00000000-0005-0000-0000-00001B000000}"/>
    <cellStyle name="20% - Ênfase1 9 2" xfId="38" xr:uid="{00000000-0005-0000-0000-00001C000000}"/>
    <cellStyle name="20% - Ênfase2 10" xfId="39" xr:uid="{00000000-0005-0000-0000-00001D000000}"/>
    <cellStyle name="20% - Ênfase2 10 2" xfId="40" xr:uid="{00000000-0005-0000-0000-00001E000000}"/>
    <cellStyle name="20% - Ênfase2 11" xfId="41" xr:uid="{00000000-0005-0000-0000-00001F000000}"/>
    <cellStyle name="20% - Ênfase2 11 2" xfId="42" xr:uid="{00000000-0005-0000-0000-000020000000}"/>
    <cellStyle name="20% - Ênfase2 12" xfId="43" xr:uid="{00000000-0005-0000-0000-000021000000}"/>
    <cellStyle name="20% - Ênfase2 12 2" xfId="44" xr:uid="{00000000-0005-0000-0000-000022000000}"/>
    <cellStyle name="20% - Ênfase2 13" xfId="45" xr:uid="{00000000-0005-0000-0000-000023000000}"/>
    <cellStyle name="20% - Ênfase2 13 2" xfId="46" xr:uid="{00000000-0005-0000-0000-000024000000}"/>
    <cellStyle name="20% - Ênfase2 14" xfId="2003" xr:uid="{00000000-0005-0000-0000-000025000000}"/>
    <cellStyle name="20% - Ênfase2 14 2" xfId="47" xr:uid="{00000000-0005-0000-0000-000026000000}"/>
    <cellStyle name="20% - Ênfase2 15 2" xfId="48" xr:uid="{00000000-0005-0000-0000-000027000000}"/>
    <cellStyle name="20% - Ênfase2 16 2" xfId="49" xr:uid="{00000000-0005-0000-0000-000028000000}"/>
    <cellStyle name="20% - Ênfase2 17 2" xfId="50" xr:uid="{00000000-0005-0000-0000-000029000000}"/>
    <cellStyle name="20% - Ênfase2 2" xfId="51" xr:uid="{00000000-0005-0000-0000-00002A000000}"/>
    <cellStyle name="20% - Ênfase2 2 2" xfId="52" xr:uid="{00000000-0005-0000-0000-00002B000000}"/>
    <cellStyle name="20% - Ênfase2 3" xfId="53" xr:uid="{00000000-0005-0000-0000-00002C000000}"/>
    <cellStyle name="20% - Ênfase2 3 2" xfId="54" xr:uid="{00000000-0005-0000-0000-00002D000000}"/>
    <cellStyle name="20% - Ênfase2 4" xfId="55" xr:uid="{00000000-0005-0000-0000-00002E000000}"/>
    <cellStyle name="20% - Ênfase2 4 2" xfId="56" xr:uid="{00000000-0005-0000-0000-00002F000000}"/>
    <cellStyle name="20% - Ênfase2 5" xfId="57" xr:uid="{00000000-0005-0000-0000-000030000000}"/>
    <cellStyle name="20% - Ênfase2 5 2" xfId="58" xr:uid="{00000000-0005-0000-0000-000031000000}"/>
    <cellStyle name="20% - Ênfase2 6" xfId="59" xr:uid="{00000000-0005-0000-0000-000032000000}"/>
    <cellStyle name="20% - Ênfase2 6 2" xfId="60" xr:uid="{00000000-0005-0000-0000-000033000000}"/>
    <cellStyle name="20% - Ênfase2 7" xfId="61" xr:uid="{00000000-0005-0000-0000-000034000000}"/>
    <cellStyle name="20% - Ênfase2 7 2" xfId="62" xr:uid="{00000000-0005-0000-0000-000035000000}"/>
    <cellStyle name="20% - Ênfase2 8" xfId="63" xr:uid="{00000000-0005-0000-0000-000036000000}"/>
    <cellStyle name="20% - Ênfase2 8 2" xfId="64" xr:uid="{00000000-0005-0000-0000-000037000000}"/>
    <cellStyle name="20% - Ênfase2 9" xfId="65" xr:uid="{00000000-0005-0000-0000-000038000000}"/>
    <cellStyle name="20% - Ênfase2 9 2" xfId="66" xr:uid="{00000000-0005-0000-0000-000039000000}"/>
    <cellStyle name="20% - Ênfase3 10" xfId="67" xr:uid="{00000000-0005-0000-0000-00003A000000}"/>
    <cellStyle name="20% - Ênfase3 10 2" xfId="68" xr:uid="{00000000-0005-0000-0000-00003B000000}"/>
    <cellStyle name="20% - Ênfase3 11" xfId="69" xr:uid="{00000000-0005-0000-0000-00003C000000}"/>
    <cellStyle name="20% - Ênfase3 11 2" xfId="70" xr:uid="{00000000-0005-0000-0000-00003D000000}"/>
    <cellStyle name="20% - Ênfase3 12" xfId="71" xr:uid="{00000000-0005-0000-0000-00003E000000}"/>
    <cellStyle name="20% - Ênfase3 12 2" xfId="72" xr:uid="{00000000-0005-0000-0000-00003F000000}"/>
    <cellStyle name="20% - Ênfase3 13" xfId="73" xr:uid="{00000000-0005-0000-0000-000040000000}"/>
    <cellStyle name="20% - Ênfase3 13 2" xfId="74" xr:uid="{00000000-0005-0000-0000-000041000000}"/>
    <cellStyle name="20% - Ênfase3 14" xfId="2004" xr:uid="{00000000-0005-0000-0000-000042000000}"/>
    <cellStyle name="20% - Ênfase3 14 2" xfId="75" xr:uid="{00000000-0005-0000-0000-000043000000}"/>
    <cellStyle name="20% - Ênfase3 15 2" xfId="76" xr:uid="{00000000-0005-0000-0000-000044000000}"/>
    <cellStyle name="20% - Ênfase3 16 2" xfId="77" xr:uid="{00000000-0005-0000-0000-000045000000}"/>
    <cellStyle name="20% - Ênfase3 17 2" xfId="78" xr:uid="{00000000-0005-0000-0000-000046000000}"/>
    <cellStyle name="20% - Ênfase3 2" xfId="79" xr:uid="{00000000-0005-0000-0000-000047000000}"/>
    <cellStyle name="20% - Ênfase3 2 2" xfId="80" xr:uid="{00000000-0005-0000-0000-000048000000}"/>
    <cellStyle name="20% - Ênfase3 3" xfId="81" xr:uid="{00000000-0005-0000-0000-000049000000}"/>
    <cellStyle name="20% - Ênfase3 3 2" xfId="82" xr:uid="{00000000-0005-0000-0000-00004A000000}"/>
    <cellStyle name="20% - Ênfase3 4" xfId="83" xr:uid="{00000000-0005-0000-0000-00004B000000}"/>
    <cellStyle name="20% - Ênfase3 4 2" xfId="84" xr:uid="{00000000-0005-0000-0000-00004C000000}"/>
    <cellStyle name="20% - Ênfase3 5" xfId="85" xr:uid="{00000000-0005-0000-0000-00004D000000}"/>
    <cellStyle name="20% - Ênfase3 5 2" xfId="86" xr:uid="{00000000-0005-0000-0000-00004E000000}"/>
    <cellStyle name="20% - Ênfase3 6" xfId="87" xr:uid="{00000000-0005-0000-0000-00004F000000}"/>
    <cellStyle name="20% - Ênfase3 6 2" xfId="88" xr:uid="{00000000-0005-0000-0000-000050000000}"/>
    <cellStyle name="20% - Ênfase3 7" xfId="89" xr:uid="{00000000-0005-0000-0000-000051000000}"/>
    <cellStyle name="20% - Ênfase3 7 2" xfId="90" xr:uid="{00000000-0005-0000-0000-000052000000}"/>
    <cellStyle name="20% - Ênfase3 8" xfId="91" xr:uid="{00000000-0005-0000-0000-000053000000}"/>
    <cellStyle name="20% - Ênfase3 8 2" xfId="92" xr:uid="{00000000-0005-0000-0000-000054000000}"/>
    <cellStyle name="20% - Ênfase3 9" xfId="93" xr:uid="{00000000-0005-0000-0000-000055000000}"/>
    <cellStyle name="20% - Ênfase3 9 2" xfId="94" xr:uid="{00000000-0005-0000-0000-000056000000}"/>
    <cellStyle name="20% - Ênfase4 10" xfId="95" xr:uid="{00000000-0005-0000-0000-000057000000}"/>
    <cellStyle name="20% - Ênfase4 10 2" xfId="96" xr:uid="{00000000-0005-0000-0000-000058000000}"/>
    <cellStyle name="20% - Ênfase4 11" xfId="97" xr:uid="{00000000-0005-0000-0000-000059000000}"/>
    <cellStyle name="20% - Ênfase4 11 2" xfId="98" xr:uid="{00000000-0005-0000-0000-00005A000000}"/>
    <cellStyle name="20% - Ênfase4 12" xfId="99" xr:uid="{00000000-0005-0000-0000-00005B000000}"/>
    <cellStyle name="20% - Ênfase4 12 2" xfId="100" xr:uid="{00000000-0005-0000-0000-00005C000000}"/>
    <cellStyle name="20% - Ênfase4 13" xfId="101" xr:uid="{00000000-0005-0000-0000-00005D000000}"/>
    <cellStyle name="20% - Ênfase4 13 2" xfId="102" xr:uid="{00000000-0005-0000-0000-00005E000000}"/>
    <cellStyle name="20% - Ênfase4 14" xfId="2005" xr:uid="{00000000-0005-0000-0000-00005F000000}"/>
    <cellStyle name="20% - Ênfase4 14 2" xfId="103" xr:uid="{00000000-0005-0000-0000-000060000000}"/>
    <cellStyle name="20% - Ênfase4 15 2" xfId="104" xr:uid="{00000000-0005-0000-0000-000061000000}"/>
    <cellStyle name="20% - Ênfase4 16 2" xfId="105" xr:uid="{00000000-0005-0000-0000-000062000000}"/>
    <cellStyle name="20% - Ênfase4 17 2" xfId="106" xr:uid="{00000000-0005-0000-0000-000063000000}"/>
    <cellStyle name="20% - Ênfase4 2" xfId="107" xr:uid="{00000000-0005-0000-0000-000064000000}"/>
    <cellStyle name="20% - Ênfase4 2 2" xfId="108" xr:uid="{00000000-0005-0000-0000-000065000000}"/>
    <cellStyle name="20% - Ênfase4 3" xfId="109" xr:uid="{00000000-0005-0000-0000-000066000000}"/>
    <cellStyle name="20% - Ênfase4 3 2" xfId="110" xr:uid="{00000000-0005-0000-0000-000067000000}"/>
    <cellStyle name="20% - Ênfase4 4" xfId="111" xr:uid="{00000000-0005-0000-0000-000068000000}"/>
    <cellStyle name="20% - Ênfase4 4 2" xfId="112" xr:uid="{00000000-0005-0000-0000-000069000000}"/>
    <cellStyle name="20% - Ênfase4 5" xfId="113" xr:uid="{00000000-0005-0000-0000-00006A000000}"/>
    <cellStyle name="20% - Ênfase4 5 2" xfId="114" xr:uid="{00000000-0005-0000-0000-00006B000000}"/>
    <cellStyle name="20% - Ênfase4 6" xfId="115" xr:uid="{00000000-0005-0000-0000-00006C000000}"/>
    <cellStyle name="20% - Ênfase4 6 2" xfId="116" xr:uid="{00000000-0005-0000-0000-00006D000000}"/>
    <cellStyle name="20% - Ênfase4 7" xfId="117" xr:uid="{00000000-0005-0000-0000-00006E000000}"/>
    <cellStyle name="20% - Ênfase4 7 2" xfId="118" xr:uid="{00000000-0005-0000-0000-00006F000000}"/>
    <cellStyle name="20% - Ênfase4 8" xfId="119" xr:uid="{00000000-0005-0000-0000-000070000000}"/>
    <cellStyle name="20% - Ênfase4 8 2" xfId="120" xr:uid="{00000000-0005-0000-0000-000071000000}"/>
    <cellStyle name="20% - Ênfase4 9" xfId="121" xr:uid="{00000000-0005-0000-0000-000072000000}"/>
    <cellStyle name="20% - Ênfase4 9 2" xfId="122" xr:uid="{00000000-0005-0000-0000-000073000000}"/>
    <cellStyle name="20% - Ênfase5 10" xfId="123" xr:uid="{00000000-0005-0000-0000-000074000000}"/>
    <cellStyle name="20% - Ênfase5 10 2" xfId="124" xr:uid="{00000000-0005-0000-0000-000075000000}"/>
    <cellStyle name="20% - Ênfase5 11" xfId="125" xr:uid="{00000000-0005-0000-0000-000076000000}"/>
    <cellStyle name="20% - Ênfase5 11 2" xfId="126" xr:uid="{00000000-0005-0000-0000-000077000000}"/>
    <cellStyle name="20% - Ênfase5 12" xfId="127" xr:uid="{00000000-0005-0000-0000-000078000000}"/>
    <cellStyle name="20% - Ênfase5 12 2" xfId="128" xr:uid="{00000000-0005-0000-0000-000079000000}"/>
    <cellStyle name="20% - Ênfase5 13" xfId="129" xr:uid="{00000000-0005-0000-0000-00007A000000}"/>
    <cellStyle name="20% - Ênfase5 13 2" xfId="130" xr:uid="{00000000-0005-0000-0000-00007B000000}"/>
    <cellStyle name="20% - Ênfase5 14" xfId="2006" xr:uid="{00000000-0005-0000-0000-00007C000000}"/>
    <cellStyle name="20% - Ênfase5 14 2" xfId="131" xr:uid="{00000000-0005-0000-0000-00007D000000}"/>
    <cellStyle name="20% - Ênfase5 15 2" xfId="132" xr:uid="{00000000-0005-0000-0000-00007E000000}"/>
    <cellStyle name="20% - Ênfase5 16 2" xfId="133" xr:uid="{00000000-0005-0000-0000-00007F000000}"/>
    <cellStyle name="20% - Ênfase5 17 2" xfId="134" xr:uid="{00000000-0005-0000-0000-000080000000}"/>
    <cellStyle name="20% - Ênfase5 2" xfId="135" xr:uid="{00000000-0005-0000-0000-000081000000}"/>
    <cellStyle name="20% - Ênfase5 2 2" xfId="136" xr:uid="{00000000-0005-0000-0000-000082000000}"/>
    <cellStyle name="20% - Ênfase5 3" xfId="137" xr:uid="{00000000-0005-0000-0000-000083000000}"/>
    <cellStyle name="20% - Ênfase5 3 2" xfId="138" xr:uid="{00000000-0005-0000-0000-000084000000}"/>
    <cellStyle name="20% - Ênfase5 4" xfId="139" xr:uid="{00000000-0005-0000-0000-000085000000}"/>
    <cellStyle name="20% - Ênfase5 4 2" xfId="140" xr:uid="{00000000-0005-0000-0000-000086000000}"/>
    <cellStyle name="20% - Ênfase5 5" xfId="141" xr:uid="{00000000-0005-0000-0000-000087000000}"/>
    <cellStyle name="20% - Ênfase5 5 2" xfId="142" xr:uid="{00000000-0005-0000-0000-000088000000}"/>
    <cellStyle name="20% - Ênfase5 6" xfId="143" xr:uid="{00000000-0005-0000-0000-000089000000}"/>
    <cellStyle name="20% - Ênfase5 6 2" xfId="144" xr:uid="{00000000-0005-0000-0000-00008A000000}"/>
    <cellStyle name="20% - Ênfase5 7" xfId="145" xr:uid="{00000000-0005-0000-0000-00008B000000}"/>
    <cellStyle name="20% - Ênfase5 7 2" xfId="146" xr:uid="{00000000-0005-0000-0000-00008C000000}"/>
    <cellStyle name="20% - Ênfase5 8" xfId="147" xr:uid="{00000000-0005-0000-0000-00008D000000}"/>
    <cellStyle name="20% - Ênfase5 8 2" xfId="148" xr:uid="{00000000-0005-0000-0000-00008E000000}"/>
    <cellStyle name="20% - Ênfase5 9" xfId="149" xr:uid="{00000000-0005-0000-0000-00008F000000}"/>
    <cellStyle name="20% - Ênfase5 9 2" xfId="150" xr:uid="{00000000-0005-0000-0000-000090000000}"/>
    <cellStyle name="20% - Ênfase6 10" xfId="151" xr:uid="{00000000-0005-0000-0000-000091000000}"/>
    <cellStyle name="20% - Ênfase6 10 2" xfId="152" xr:uid="{00000000-0005-0000-0000-000092000000}"/>
    <cellStyle name="20% - Ênfase6 11" xfId="153" xr:uid="{00000000-0005-0000-0000-000093000000}"/>
    <cellStyle name="20% - Ênfase6 11 2" xfId="154" xr:uid="{00000000-0005-0000-0000-000094000000}"/>
    <cellStyle name="20% - Ênfase6 12" xfId="155" xr:uid="{00000000-0005-0000-0000-000095000000}"/>
    <cellStyle name="20% - Ênfase6 12 2" xfId="156" xr:uid="{00000000-0005-0000-0000-000096000000}"/>
    <cellStyle name="20% - Ênfase6 13" xfId="157" xr:uid="{00000000-0005-0000-0000-000097000000}"/>
    <cellStyle name="20% - Ênfase6 13 2" xfId="158" xr:uid="{00000000-0005-0000-0000-000098000000}"/>
    <cellStyle name="20% - Ênfase6 14" xfId="2007" xr:uid="{00000000-0005-0000-0000-000099000000}"/>
    <cellStyle name="20% - Ênfase6 14 2" xfId="159" xr:uid="{00000000-0005-0000-0000-00009A000000}"/>
    <cellStyle name="20% - Ênfase6 15 2" xfId="160" xr:uid="{00000000-0005-0000-0000-00009B000000}"/>
    <cellStyle name="20% - Ênfase6 16 2" xfId="161" xr:uid="{00000000-0005-0000-0000-00009C000000}"/>
    <cellStyle name="20% - Ênfase6 17 2" xfId="162" xr:uid="{00000000-0005-0000-0000-00009D000000}"/>
    <cellStyle name="20% - Ênfase6 2" xfId="163" xr:uid="{00000000-0005-0000-0000-00009E000000}"/>
    <cellStyle name="20% - Ênfase6 2 2" xfId="164" xr:uid="{00000000-0005-0000-0000-00009F000000}"/>
    <cellStyle name="20% - Ênfase6 3" xfId="165" xr:uid="{00000000-0005-0000-0000-0000A0000000}"/>
    <cellStyle name="20% - Ênfase6 3 2" xfId="166" xr:uid="{00000000-0005-0000-0000-0000A1000000}"/>
    <cellStyle name="20% - Ênfase6 4" xfId="167" xr:uid="{00000000-0005-0000-0000-0000A2000000}"/>
    <cellStyle name="20% - Ênfase6 4 2" xfId="168" xr:uid="{00000000-0005-0000-0000-0000A3000000}"/>
    <cellStyle name="20% - Ênfase6 5" xfId="169" xr:uid="{00000000-0005-0000-0000-0000A4000000}"/>
    <cellStyle name="20% - Ênfase6 5 2" xfId="170" xr:uid="{00000000-0005-0000-0000-0000A5000000}"/>
    <cellStyle name="20% - Ênfase6 6" xfId="171" xr:uid="{00000000-0005-0000-0000-0000A6000000}"/>
    <cellStyle name="20% - Ênfase6 6 2" xfId="172" xr:uid="{00000000-0005-0000-0000-0000A7000000}"/>
    <cellStyle name="20% - Ênfase6 7" xfId="173" xr:uid="{00000000-0005-0000-0000-0000A8000000}"/>
    <cellStyle name="20% - Ênfase6 7 2" xfId="174" xr:uid="{00000000-0005-0000-0000-0000A9000000}"/>
    <cellStyle name="20% - Ênfase6 8" xfId="175" xr:uid="{00000000-0005-0000-0000-0000AA000000}"/>
    <cellStyle name="20% - Ênfase6 8 2" xfId="176" xr:uid="{00000000-0005-0000-0000-0000AB000000}"/>
    <cellStyle name="20% - Ênfase6 9" xfId="177" xr:uid="{00000000-0005-0000-0000-0000AC000000}"/>
    <cellStyle name="20% - Ênfase6 9 2" xfId="178" xr:uid="{00000000-0005-0000-0000-0000AD000000}"/>
    <cellStyle name="40% - Ênfase1 10" xfId="179" xr:uid="{00000000-0005-0000-0000-0000AE000000}"/>
    <cellStyle name="40% - Ênfase1 10 2" xfId="180" xr:uid="{00000000-0005-0000-0000-0000AF000000}"/>
    <cellStyle name="40% - Ênfase1 11" xfId="181" xr:uid="{00000000-0005-0000-0000-0000B0000000}"/>
    <cellStyle name="40% - Ênfase1 11 2" xfId="182" xr:uid="{00000000-0005-0000-0000-0000B1000000}"/>
    <cellStyle name="40% - Ênfase1 12" xfId="183" xr:uid="{00000000-0005-0000-0000-0000B2000000}"/>
    <cellStyle name="40% - Ênfase1 12 2" xfId="184" xr:uid="{00000000-0005-0000-0000-0000B3000000}"/>
    <cellStyle name="40% - Ênfase1 13" xfId="185" xr:uid="{00000000-0005-0000-0000-0000B4000000}"/>
    <cellStyle name="40% - Ênfase1 13 2" xfId="186" xr:uid="{00000000-0005-0000-0000-0000B5000000}"/>
    <cellStyle name="40% - Ênfase1 14" xfId="2008" xr:uid="{00000000-0005-0000-0000-0000B6000000}"/>
    <cellStyle name="40% - Ênfase1 14 2" xfId="187" xr:uid="{00000000-0005-0000-0000-0000B7000000}"/>
    <cellStyle name="40% - Ênfase1 15 2" xfId="188" xr:uid="{00000000-0005-0000-0000-0000B8000000}"/>
    <cellStyle name="40% - Ênfase1 16 2" xfId="189" xr:uid="{00000000-0005-0000-0000-0000B9000000}"/>
    <cellStyle name="40% - Ênfase1 17 2" xfId="190" xr:uid="{00000000-0005-0000-0000-0000BA000000}"/>
    <cellStyle name="40% - Ênfase1 2" xfId="191" xr:uid="{00000000-0005-0000-0000-0000BB000000}"/>
    <cellStyle name="40% - Ênfase1 2 2" xfId="192" xr:uid="{00000000-0005-0000-0000-0000BC000000}"/>
    <cellStyle name="40% - Ênfase1 3" xfId="193" xr:uid="{00000000-0005-0000-0000-0000BD000000}"/>
    <cellStyle name="40% - Ênfase1 3 2" xfId="194" xr:uid="{00000000-0005-0000-0000-0000BE000000}"/>
    <cellStyle name="40% - Ênfase1 4" xfId="195" xr:uid="{00000000-0005-0000-0000-0000BF000000}"/>
    <cellStyle name="40% - Ênfase1 4 2" xfId="196" xr:uid="{00000000-0005-0000-0000-0000C0000000}"/>
    <cellStyle name="40% - Ênfase1 5" xfId="197" xr:uid="{00000000-0005-0000-0000-0000C1000000}"/>
    <cellStyle name="40% - Ênfase1 5 2" xfId="198" xr:uid="{00000000-0005-0000-0000-0000C2000000}"/>
    <cellStyle name="40% - Ênfase1 6" xfId="199" xr:uid="{00000000-0005-0000-0000-0000C3000000}"/>
    <cellStyle name="40% - Ênfase1 6 2" xfId="200" xr:uid="{00000000-0005-0000-0000-0000C4000000}"/>
    <cellStyle name="40% - Ênfase1 7" xfId="201" xr:uid="{00000000-0005-0000-0000-0000C5000000}"/>
    <cellStyle name="40% - Ênfase1 7 2" xfId="202" xr:uid="{00000000-0005-0000-0000-0000C6000000}"/>
    <cellStyle name="40% - Ênfase1 8" xfId="203" xr:uid="{00000000-0005-0000-0000-0000C7000000}"/>
    <cellStyle name="40% - Ênfase1 8 2" xfId="204" xr:uid="{00000000-0005-0000-0000-0000C8000000}"/>
    <cellStyle name="40% - Ênfase1 9" xfId="205" xr:uid="{00000000-0005-0000-0000-0000C9000000}"/>
    <cellStyle name="40% - Ênfase1 9 2" xfId="206" xr:uid="{00000000-0005-0000-0000-0000CA000000}"/>
    <cellStyle name="40% - Ênfase2 10" xfId="207" xr:uid="{00000000-0005-0000-0000-0000CB000000}"/>
    <cellStyle name="40% - Ênfase2 10 2" xfId="208" xr:uid="{00000000-0005-0000-0000-0000CC000000}"/>
    <cellStyle name="40% - Ênfase2 11" xfId="209" xr:uid="{00000000-0005-0000-0000-0000CD000000}"/>
    <cellStyle name="40% - Ênfase2 11 2" xfId="210" xr:uid="{00000000-0005-0000-0000-0000CE000000}"/>
    <cellStyle name="40% - Ênfase2 12" xfId="211" xr:uid="{00000000-0005-0000-0000-0000CF000000}"/>
    <cellStyle name="40% - Ênfase2 12 2" xfId="212" xr:uid="{00000000-0005-0000-0000-0000D0000000}"/>
    <cellStyle name="40% - Ênfase2 13" xfId="213" xr:uid="{00000000-0005-0000-0000-0000D1000000}"/>
    <cellStyle name="40% - Ênfase2 13 2" xfId="214" xr:uid="{00000000-0005-0000-0000-0000D2000000}"/>
    <cellStyle name="40% - Ênfase2 14" xfId="2009" xr:uid="{00000000-0005-0000-0000-0000D3000000}"/>
    <cellStyle name="40% - Ênfase2 14 2" xfId="215" xr:uid="{00000000-0005-0000-0000-0000D4000000}"/>
    <cellStyle name="40% - Ênfase2 15 2" xfId="216" xr:uid="{00000000-0005-0000-0000-0000D5000000}"/>
    <cellStyle name="40% - Ênfase2 16 2" xfId="217" xr:uid="{00000000-0005-0000-0000-0000D6000000}"/>
    <cellStyle name="40% - Ênfase2 17 2" xfId="218" xr:uid="{00000000-0005-0000-0000-0000D7000000}"/>
    <cellStyle name="40% - Ênfase2 2" xfId="219" xr:uid="{00000000-0005-0000-0000-0000D8000000}"/>
    <cellStyle name="40% - Ênfase2 2 2" xfId="220" xr:uid="{00000000-0005-0000-0000-0000D9000000}"/>
    <cellStyle name="40% - Ênfase2 3" xfId="221" xr:uid="{00000000-0005-0000-0000-0000DA000000}"/>
    <cellStyle name="40% - Ênfase2 3 2" xfId="222" xr:uid="{00000000-0005-0000-0000-0000DB000000}"/>
    <cellStyle name="40% - Ênfase2 4" xfId="223" xr:uid="{00000000-0005-0000-0000-0000DC000000}"/>
    <cellStyle name="40% - Ênfase2 4 2" xfId="224" xr:uid="{00000000-0005-0000-0000-0000DD000000}"/>
    <cellStyle name="40% - Ênfase2 5" xfId="225" xr:uid="{00000000-0005-0000-0000-0000DE000000}"/>
    <cellStyle name="40% - Ênfase2 5 2" xfId="226" xr:uid="{00000000-0005-0000-0000-0000DF000000}"/>
    <cellStyle name="40% - Ênfase2 6" xfId="227" xr:uid="{00000000-0005-0000-0000-0000E0000000}"/>
    <cellStyle name="40% - Ênfase2 6 2" xfId="228" xr:uid="{00000000-0005-0000-0000-0000E1000000}"/>
    <cellStyle name="40% - Ênfase2 7" xfId="229" xr:uid="{00000000-0005-0000-0000-0000E2000000}"/>
    <cellStyle name="40% - Ênfase2 7 2" xfId="230" xr:uid="{00000000-0005-0000-0000-0000E3000000}"/>
    <cellStyle name="40% - Ênfase2 8" xfId="231" xr:uid="{00000000-0005-0000-0000-0000E4000000}"/>
    <cellStyle name="40% - Ênfase2 8 2" xfId="232" xr:uid="{00000000-0005-0000-0000-0000E5000000}"/>
    <cellStyle name="40% - Ênfase2 9" xfId="233" xr:uid="{00000000-0005-0000-0000-0000E6000000}"/>
    <cellStyle name="40% - Ênfase2 9 2" xfId="234" xr:uid="{00000000-0005-0000-0000-0000E7000000}"/>
    <cellStyle name="40% - Ênfase3 10" xfId="235" xr:uid="{00000000-0005-0000-0000-0000E8000000}"/>
    <cellStyle name="40% - Ênfase3 10 2" xfId="236" xr:uid="{00000000-0005-0000-0000-0000E9000000}"/>
    <cellStyle name="40% - Ênfase3 11" xfId="237" xr:uid="{00000000-0005-0000-0000-0000EA000000}"/>
    <cellStyle name="40% - Ênfase3 11 2" xfId="238" xr:uid="{00000000-0005-0000-0000-0000EB000000}"/>
    <cellStyle name="40% - Ênfase3 12" xfId="239" xr:uid="{00000000-0005-0000-0000-0000EC000000}"/>
    <cellStyle name="40% - Ênfase3 12 2" xfId="240" xr:uid="{00000000-0005-0000-0000-0000ED000000}"/>
    <cellStyle name="40% - Ênfase3 13" xfId="241" xr:uid="{00000000-0005-0000-0000-0000EE000000}"/>
    <cellStyle name="40% - Ênfase3 13 2" xfId="242" xr:uid="{00000000-0005-0000-0000-0000EF000000}"/>
    <cellStyle name="40% - Ênfase3 14" xfId="2010" xr:uid="{00000000-0005-0000-0000-0000F0000000}"/>
    <cellStyle name="40% - Ênfase3 14 2" xfId="243" xr:uid="{00000000-0005-0000-0000-0000F1000000}"/>
    <cellStyle name="40% - Ênfase3 15 2" xfId="244" xr:uid="{00000000-0005-0000-0000-0000F2000000}"/>
    <cellStyle name="40% - Ênfase3 16 2" xfId="245" xr:uid="{00000000-0005-0000-0000-0000F3000000}"/>
    <cellStyle name="40% - Ênfase3 17 2" xfId="246" xr:uid="{00000000-0005-0000-0000-0000F4000000}"/>
    <cellStyle name="40% - Ênfase3 2" xfId="247" xr:uid="{00000000-0005-0000-0000-0000F5000000}"/>
    <cellStyle name="40% - Ênfase3 2 2" xfId="248" xr:uid="{00000000-0005-0000-0000-0000F6000000}"/>
    <cellStyle name="40% - Ênfase3 3" xfId="249" xr:uid="{00000000-0005-0000-0000-0000F7000000}"/>
    <cellStyle name="40% - Ênfase3 3 2" xfId="250" xr:uid="{00000000-0005-0000-0000-0000F8000000}"/>
    <cellStyle name="40% - Ênfase3 4" xfId="251" xr:uid="{00000000-0005-0000-0000-0000F9000000}"/>
    <cellStyle name="40% - Ênfase3 4 2" xfId="252" xr:uid="{00000000-0005-0000-0000-0000FA000000}"/>
    <cellStyle name="40% - Ênfase3 5" xfId="253" xr:uid="{00000000-0005-0000-0000-0000FB000000}"/>
    <cellStyle name="40% - Ênfase3 5 2" xfId="254" xr:uid="{00000000-0005-0000-0000-0000FC000000}"/>
    <cellStyle name="40% - Ênfase3 6" xfId="255" xr:uid="{00000000-0005-0000-0000-0000FD000000}"/>
    <cellStyle name="40% - Ênfase3 6 2" xfId="256" xr:uid="{00000000-0005-0000-0000-0000FE000000}"/>
    <cellStyle name="40% - Ênfase3 7" xfId="257" xr:uid="{00000000-0005-0000-0000-0000FF000000}"/>
    <cellStyle name="40% - Ênfase3 7 2" xfId="258" xr:uid="{00000000-0005-0000-0000-000000010000}"/>
    <cellStyle name="40% - Ênfase3 8" xfId="259" xr:uid="{00000000-0005-0000-0000-000001010000}"/>
    <cellStyle name="40% - Ênfase3 8 2" xfId="260" xr:uid="{00000000-0005-0000-0000-000002010000}"/>
    <cellStyle name="40% - Ênfase3 9" xfId="261" xr:uid="{00000000-0005-0000-0000-000003010000}"/>
    <cellStyle name="40% - Ênfase3 9 2" xfId="262" xr:uid="{00000000-0005-0000-0000-000004010000}"/>
    <cellStyle name="40% - Ênfase4 10" xfId="263" xr:uid="{00000000-0005-0000-0000-000005010000}"/>
    <cellStyle name="40% - Ênfase4 10 2" xfId="264" xr:uid="{00000000-0005-0000-0000-000006010000}"/>
    <cellStyle name="40% - Ênfase4 11" xfId="265" xr:uid="{00000000-0005-0000-0000-000007010000}"/>
    <cellStyle name="40% - Ênfase4 11 2" xfId="266" xr:uid="{00000000-0005-0000-0000-000008010000}"/>
    <cellStyle name="40% - Ênfase4 12" xfId="267" xr:uid="{00000000-0005-0000-0000-000009010000}"/>
    <cellStyle name="40% - Ênfase4 12 2" xfId="268" xr:uid="{00000000-0005-0000-0000-00000A010000}"/>
    <cellStyle name="40% - Ênfase4 13" xfId="269" xr:uid="{00000000-0005-0000-0000-00000B010000}"/>
    <cellStyle name="40% - Ênfase4 13 2" xfId="270" xr:uid="{00000000-0005-0000-0000-00000C010000}"/>
    <cellStyle name="40% - Ênfase4 14" xfId="2011" xr:uid="{00000000-0005-0000-0000-00000D010000}"/>
    <cellStyle name="40% - Ênfase4 14 2" xfId="271" xr:uid="{00000000-0005-0000-0000-00000E010000}"/>
    <cellStyle name="40% - Ênfase4 15 2" xfId="272" xr:uid="{00000000-0005-0000-0000-00000F010000}"/>
    <cellStyle name="40% - Ênfase4 16 2" xfId="273" xr:uid="{00000000-0005-0000-0000-000010010000}"/>
    <cellStyle name="40% - Ênfase4 17 2" xfId="274" xr:uid="{00000000-0005-0000-0000-000011010000}"/>
    <cellStyle name="40% - Ênfase4 2" xfId="275" xr:uid="{00000000-0005-0000-0000-000012010000}"/>
    <cellStyle name="40% - Ênfase4 2 2" xfId="276" xr:uid="{00000000-0005-0000-0000-000013010000}"/>
    <cellStyle name="40% - Ênfase4 3" xfId="277" xr:uid="{00000000-0005-0000-0000-000014010000}"/>
    <cellStyle name="40% - Ênfase4 3 2" xfId="278" xr:uid="{00000000-0005-0000-0000-000015010000}"/>
    <cellStyle name="40% - Ênfase4 4" xfId="279" xr:uid="{00000000-0005-0000-0000-000016010000}"/>
    <cellStyle name="40% - Ênfase4 4 2" xfId="280" xr:uid="{00000000-0005-0000-0000-000017010000}"/>
    <cellStyle name="40% - Ênfase4 5" xfId="281" xr:uid="{00000000-0005-0000-0000-000018010000}"/>
    <cellStyle name="40% - Ênfase4 5 2" xfId="282" xr:uid="{00000000-0005-0000-0000-000019010000}"/>
    <cellStyle name="40% - Ênfase4 6" xfId="283" xr:uid="{00000000-0005-0000-0000-00001A010000}"/>
    <cellStyle name="40% - Ênfase4 6 2" xfId="284" xr:uid="{00000000-0005-0000-0000-00001B010000}"/>
    <cellStyle name="40% - Ênfase4 7" xfId="285" xr:uid="{00000000-0005-0000-0000-00001C010000}"/>
    <cellStyle name="40% - Ênfase4 7 2" xfId="286" xr:uid="{00000000-0005-0000-0000-00001D010000}"/>
    <cellStyle name="40% - Ênfase4 8" xfId="287" xr:uid="{00000000-0005-0000-0000-00001E010000}"/>
    <cellStyle name="40% - Ênfase4 8 2" xfId="288" xr:uid="{00000000-0005-0000-0000-00001F010000}"/>
    <cellStyle name="40% - Ênfase4 9" xfId="289" xr:uid="{00000000-0005-0000-0000-000020010000}"/>
    <cellStyle name="40% - Ênfase4 9 2" xfId="290" xr:uid="{00000000-0005-0000-0000-000021010000}"/>
    <cellStyle name="40% - Ênfase5 10" xfId="291" xr:uid="{00000000-0005-0000-0000-000022010000}"/>
    <cellStyle name="40% - Ênfase5 10 2" xfId="292" xr:uid="{00000000-0005-0000-0000-000023010000}"/>
    <cellStyle name="40% - Ênfase5 11" xfId="293" xr:uid="{00000000-0005-0000-0000-000024010000}"/>
    <cellStyle name="40% - Ênfase5 11 2" xfId="294" xr:uid="{00000000-0005-0000-0000-000025010000}"/>
    <cellStyle name="40% - Ênfase5 12" xfId="295" xr:uid="{00000000-0005-0000-0000-000026010000}"/>
    <cellStyle name="40% - Ênfase5 12 2" xfId="296" xr:uid="{00000000-0005-0000-0000-000027010000}"/>
    <cellStyle name="40% - Ênfase5 13" xfId="297" xr:uid="{00000000-0005-0000-0000-000028010000}"/>
    <cellStyle name="40% - Ênfase5 13 2" xfId="298" xr:uid="{00000000-0005-0000-0000-000029010000}"/>
    <cellStyle name="40% - Ênfase5 14" xfId="2012" xr:uid="{00000000-0005-0000-0000-00002A010000}"/>
    <cellStyle name="40% - Ênfase5 14 2" xfId="299" xr:uid="{00000000-0005-0000-0000-00002B010000}"/>
    <cellStyle name="40% - Ênfase5 15 2" xfId="300" xr:uid="{00000000-0005-0000-0000-00002C010000}"/>
    <cellStyle name="40% - Ênfase5 16 2" xfId="301" xr:uid="{00000000-0005-0000-0000-00002D010000}"/>
    <cellStyle name="40% - Ênfase5 17 2" xfId="302" xr:uid="{00000000-0005-0000-0000-00002E010000}"/>
    <cellStyle name="40% - Ênfase5 2" xfId="303" xr:uid="{00000000-0005-0000-0000-00002F010000}"/>
    <cellStyle name="40% - Ênfase5 2 2" xfId="304" xr:uid="{00000000-0005-0000-0000-000030010000}"/>
    <cellStyle name="40% - Ênfase5 3" xfId="305" xr:uid="{00000000-0005-0000-0000-000031010000}"/>
    <cellStyle name="40% - Ênfase5 3 2" xfId="306" xr:uid="{00000000-0005-0000-0000-000032010000}"/>
    <cellStyle name="40% - Ênfase5 4" xfId="307" xr:uid="{00000000-0005-0000-0000-000033010000}"/>
    <cellStyle name="40% - Ênfase5 4 2" xfId="308" xr:uid="{00000000-0005-0000-0000-000034010000}"/>
    <cellStyle name="40% - Ênfase5 5" xfId="309" xr:uid="{00000000-0005-0000-0000-000035010000}"/>
    <cellStyle name="40% - Ênfase5 5 2" xfId="310" xr:uid="{00000000-0005-0000-0000-000036010000}"/>
    <cellStyle name="40% - Ênfase5 6" xfId="311" xr:uid="{00000000-0005-0000-0000-000037010000}"/>
    <cellStyle name="40% - Ênfase5 6 2" xfId="312" xr:uid="{00000000-0005-0000-0000-000038010000}"/>
    <cellStyle name="40% - Ênfase5 7" xfId="313" xr:uid="{00000000-0005-0000-0000-000039010000}"/>
    <cellStyle name="40% - Ênfase5 7 2" xfId="314" xr:uid="{00000000-0005-0000-0000-00003A010000}"/>
    <cellStyle name="40% - Ênfase5 8" xfId="315" xr:uid="{00000000-0005-0000-0000-00003B010000}"/>
    <cellStyle name="40% - Ênfase5 8 2" xfId="316" xr:uid="{00000000-0005-0000-0000-00003C010000}"/>
    <cellStyle name="40% - Ênfase5 9" xfId="317" xr:uid="{00000000-0005-0000-0000-00003D010000}"/>
    <cellStyle name="40% - Ênfase5 9 2" xfId="318" xr:uid="{00000000-0005-0000-0000-00003E010000}"/>
    <cellStyle name="40% - Ênfase6 10" xfId="319" xr:uid="{00000000-0005-0000-0000-00003F010000}"/>
    <cellStyle name="40% - Ênfase6 10 2" xfId="320" xr:uid="{00000000-0005-0000-0000-000040010000}"/>
    <cellStyle name="40% - Ênfase6 11" xfId="321" xr:uid="{00000000-0005-0000-0000-000041010000}"/>
    <cellStyle name="40% - Ênfase6 11 2" xfId="322" xr:uid="{00000000-0005-0000-0000-000042010000}"/>
    <cellStyle name="40% - Ênfase6 12" xfId="323" xr:uid="{00000000-0005-0000-0000-000043010000}"/>
    <cellStyle name="40% - Ênfase6 12 2" xfId="324" xr:uid="{00000000-0005-0000-0000-000044010000}"/>
    <cellStyle name="40% - Ênfase6 13" xfId="325" xr:uid="{00000000-0005-0000-0000-000045010000}"/>
    <cellStyle name="40% - Ênfase6 13 2" xfId="326" xr:uid="{00000000-0005-0000-0000-000046010000}"/>
    <cellStyle name="40% - Ênfase6 14" xfId="2013" xr:uid="{00000000-0005-0000-0000-000047010000}"/>
    <cellStyle name="40% - Ênfase6 14 2" xfId="327" xr:uid="{00000000-0005-0000-0000-000048010000}"/>
    <cellStyle name="40% - Ênfase6 15 2" xfId="328" xr:uid="{00000000-0005-0000-0000-000049010000}"/>
    <cellStyle name="40% - Ênfase6 16 2" xfId="329" xr:uid="{00000000-0005-0000-0000-00004A010000}"/>
    <cellStyle name="40% - Ênfase6 17 2" xfId="330" xr:uid="{00000000-0005-0000-0000-00004B010000}"/>
    <cellStyle name="40% - Ênfase6 2" xfId="331" xr:uid="{00000000-0005-0000-0000-00004C010000}"/>
    <cellStyle name="40% - Ênfase6 2 2" xfId="332" xr:uid="{00000000-0005-0000-0000-00004D010000}"/>
    <cellStyle name="40% - Ênfase6 3" xfId="333" xr:uid="{00000000-0005-0000-0000-00004E010000}"/>
    <cellStyle name="40% - Ênfase6 3 2" xfId="334" xr:uid="{00000000-0005-0000-0000-00004F010000}"/>
    <cellStyle name="40% - Ênfase6 4" xfId="335" xr:uid="{00000000-0005-0000-0000-000050010000}"/>
    <cellStyle name="40% - Ênfase6 4 2" xfId="336" xr:uid="{00000000-0005-0000-0000-000051010000}"/>
    <cellStyle name="40% - Ênfase6 5" xfId="337" xr:uid="{00000000-0005-0000-0000-000052010000}"/>
    <cellStyle name="40% - Ênfase6 5 2" xfId="338" xr:uid="{00000000-0005-0000-0000-000053010000}"/>
    <cellStyle name="40% - Ênfase6 6" xfId="339" xr:uid="{00000000-0005-0000-0000-000054010000}"/>
    <cellStyle name="40% - Ênfase6 6 2" xfId="340" xr:uid="{00000000-0005-0000-0000-000055010000}"/>
    <cellStyle name="40% - Ênfase6 7" xfId="341" xr:uid="{00000000-0005-0000-0000-000056010000}"/>
    <cellStyle name="40% - Ênfase6 7 2" xfId="342" xr:uid="{00000000-0005-0000-0000-000057010000}"/>
    <cellStyle name="40% - Ênfase6 8" xfId="343" xr:uid="{00000000-0005-0000-0000-000058010000}"/>
    <cellStyle name="40% - Ênfase6 8 2" xfId="344" xr:uid="{00000000-0005-0000-0000-000059010000}"/>
    <cellStyle name="40% - Ênfase6 9" xfId="345" xr:uid="{00000000-0005-0000-0000-00005A010000}"/>
    <cellStyle name="40% - Ênfase6 9 2" xfId="346" xr:uid="{00000000-0005-0000-0000-00005B010000}"/>
    <cellStyle name="60% - Ênfase1 10 2" xfId="347" xr:uid="{00000000-0005-0000-0000-00005C010000}"/>
    <cellStyle name="60% - Ênfase1 11 2" xfId="348" xr:uid="{00000000-0005-0000-0000-00005D010000}"/>
    <cellStyle name="60% - Ênfase1 12 2" xfId="349" xr:uid="{00000000-0005-0000-0000-00005E010000}"/>
    <cellStyle name="60% - Ênfase1 13 2" xfId="350" xr:uid="{00000000-0005-0000-0000-00005F010000}"/>
    <cellStyle name="60% - Ênfase1 14 2" xfId="351" xr:uid="{00000000-0005-0000-0000-000060010000}"/>
    <cellStyle name="60% - Ênfase1 15 2" xfId="352" xr:uid="{00000000-0005-0000-0000-000061010000}"/>
    <cellStyle name="60% - Ênfase1 16 2" xfId="353" xr:uid="{00000000-0005-0000-0000-000062010000}"/>
    <cellStyle name="60% - Ênfase1 17 2" xfId="354" xr:uid="{00000000-0005-0000-0000-000063010000}"/>
    <cellStyle name="60% - Ênfase1 2" xfId="355" xr:uid="{00000000-0005-0000-0000-000064010000}"/>
    <cellStyle name="60% - Ênfase1 2 2" xfId="356" xr:uid="{00000000-0005-0000-0000-000065010000}"/>
    <cellStyle name="60% - Ênfase1 3" xfId="357" xr:uid="{00000000-0005-0000-0000-000066010000}"/>
    <cellStyle name="60% - Ênfase1 3 2" xfId="358" xr:uid="{00000000-0005-0000-0000-000067010000}"/>
    <cellStyle name="60% - Ênfase1 4" xfId="359" xr:uid="{00000000-0005-0000-0000-000068010000}"/>
    <cellStyle name="60% - Ênfase1 4 2" xfId="360" xr:uid="{00000000-0005-0000-0000-000069010000}"/>
    <cellStyle name="60% - Ênfase1 5" xfId="361" xr:uid="{00000000-0005-0000-0000-00006A010000}"/>
    <cellStyle name="60% - Ênfase1 5 2" xfId="362" xr:uid="{00000000-0005-0000-0000-00006B010000}"/>
    <cellStyle name="60% - Ênfase1 6" xfId="2014" xr:uid="{00000000-0005-0000-0000-00006C010000}"/>
    <cellStyle name="60% - Ênfase1 6 2" xfId="363" xr:uid="{00000000-0005-0000-0000-00006D010000}"/>
    <cellStyle name="60% - Ênfase1 7 2" xfId="364" xr:uid="{00000000-0005-0000-0000-00006E010000}"/>
    <cellStyle name="60% - Ênfase1 8 2" xfId="365" xr:uid="{00000000-0005-0000-0000-00006F010000}"/>
    <cellStyle name="60% - Ênfase1 9 2" xfId="366" xr:uid="{00000000-0005-0000-0000-000070010000}"/>
    <cellStyle name="60% - Ênfase2 10 2" xfId="367" xr:uid="{00000000-0005-0000-0000-000071010000}"/>
    <cellStyle name="60% - Ênfase2 11 2" xfId="368" xr:uid="{00000000-0005-0000-0000-000072010000}"/>
    <cellStyle name="60% - Ênfase2 12 2" xfId="369" xr:uid="{00000000-0005-0000-0000-000073010000}"/>
    <cellStyle name="60% - Ênfase2 13 2" xfId="370" xr:uid="{00000000-0005-0000-0000-000074010000}"/>
    <cellStyle name="60% - Ênfase2 14 2" xfId="371" xr:uid="{00000000-0005-0000-0000-000075010000}"/>
    <cellStyle name="60% - Ênfase2 15 2" xfId="372" xr:uid="{00000000-0005-0000-0000-000076010000}"/>
    <cellStyle name="60% - Ênfase2 16 2" xfId="373" xr:uid="{00000000-0005-0000-0000-000077010000}"/>
    <cellStyle name="60% - Ênfase2 17 2" xfId="374" xr:uid="{00000000-0005-0000-0000-000078010000}"/>
    <cellStyle name="60% - Ênfase2 2" xfId="375" xr:uid="{00000000-0005-0000-0000-000079010000}"/>
    <cellStyle name="60% - Ênfase2 2 2" xfId="376" xr:uid="{00000000-0005-0000-0000-00007A010000}"/>
    <cellStyle name="60% - Ênfase2 3" xfId="377" xr:uid="{00000000-0005-0000-0000-00007B010000}"/>
    <cellStyle name="60% - Ênfase2 3 2" xfId="378" xr:uid="{00000000-0005-0000-0000-00007C010000}"/>
    <cellStyle name="60% - Ênfase2 4" xfId="379" xr:uid="{00000000-0005-0000-0000-00007D010000}"/>
    <cellStyle name="60% - Ênfase2 4 2" xfId="380" xr:uid="{00000000-0005-0000-0000-00007E010000}"/>
    <cellStyle name="60% - Ênfase2 5" xfId="381" xr:uid="{00000000-0005-0000-0000-00007F010000}"/>
    <cellStyle name="60% - Ênfase2 5 2" xfId="382" xr:uid="{00000000-0005-0000-0000-000080010000}"/>
    <cellStyle name="60% - Ênfase2 6" xfId="2015" xr:uid="{00000000-0005-0000-0000-000081010000}"/>
    <cellStyle name="60% - Ênfase2 6 2" xfId="383" xr:uid="{00000000-0005-0000-0000-000082010000}"/>
    <cellStyle name="60% - Ênfase2 7 2" xfId="384" xr:uid="{00000000-0005-0000-0000-000083010000}"/>
    <cellStyle name="60% - Ênfase2 8 2" xfId="385" xr:uid="{00000000-0005-0000-0000-000084010000}"/>
    <cellStyle name="60% - Ênfase2 9 2" xfId="386" xr:uid="{00000000-0005-0000-0000-000085010000}"/>
    <cellStyle name="60% - Ênfase3 10 2" xfId="387" xr:uid="{00000000-0005-0000-0000-000086010000}"/>
    <cellStyle name="60% - Ênfase3 11 2" xfId="388" xr:uid="{00000000-0005-0000-0000-000087010000}"/>
    <cellStyle name="60% - Ênfase3 12 2" xfId="389" xr:uid="{00000000-0005-0000-0000-000088010000}"/>
    <cellStyle name="60% - Ênfase3 13 2" xfId="390" xr:uid="{00000000-0005-0000-0000-000089010000}"/>
    <cellStyle name="60% - Ênfase3 14 2" xfId="391" xr:uid="{00000000-0005-0000-0000-00008A010000}"/>
    <cellStyle name="60% - Ênfase3 15 2" xfId="392" xr:uid="{00000000-0005-0000-0000-00008B010000}"/>
    <cellStyle name="60% - Ênfase3 16 2" xfId="393" xr:uid="{00000000-0005-0000-0000-00008C010000}"/>
    <cellStyle name="60% - Ênfase3 17 2" xfId="394" xr:uid="{00000000-0005-0000-0000-00008D010000}"/>
    <cellStyle name="60% - Ênfase3 2" xfId="395" xr:uid="{00000000-0005-0000-0000-00008E010000}"/>
    <cellStyle name="60% - Ênfase3 2 2" xfId="396" xr:uid="{00000000-0005-0000-0000-00008F010000}"/>
    <cellStyle name="60% - Ênfase3 3" xfId="397" xr:uid="{00000000-0005-0000-0000-000090010000}"/>
    <cellStyle name="60% - Ênfase3 3 2" xfId="398" xr:uid="{00000000-0005-0000-0000-000091010000}"/>
    <cellStyle name="60% - Ênfase3 4" xfId="399" xr:uid="{00000000-0005-0000-0000-000092010000}"/>
    <cellStyle name="60% - Ênfase3 4 2" xfId="400" xr:uid="{00000000-0005-0000-0000-000093010000}"/>
    <cellStyle name="60% - Ênfase3 5" xfId="401" xr:uid="{00000000-0005-0000-0000-000094010000}"/>
    <cellStyle name="60% - Ênfase3 5 2" xfId="402" xr:uid="{00000000-0005-0000-0000-000095010000}"/>
    <cellStyle name="60% - Ênfase3 6" xfId="2016" xr:uid="{00000000-0005-0000-0000-000096010000}"/>
    <cellStyle name="60% - Ênfase3 6 2" xfId="403" xr:uid="{00000000-0005-0000-0000-000097010000}"/>
    <cellStyle name="60% - Ênfase3 7 2" xfId="404" xr:uid="{00000000-0005-0000-0000-000098010000}"/>
    <cellStyle name="60% - Ênfase3 8 2" xfId="405" xr:uid="{00000000-0005-0000-0000-000099010000}"/>
    <cellStyle name="60% - Ênfase3 9 2" xfId="406" xr:uid="{00000000-0005-0000-0000-00009A010000}"/>
    <cellStyle name="60% - Ênfase4 10 2" xfId="407" xr:uid="{00000000-0005-0000-0000-00009B010000}"/>
    <cellStyle name="60% - Ênfase4 11 2" xfId="408" xr:uid="{00000000-0005-0000-0000-00009C010000}"/>
    <cellStyle name="60% - Ênfase4 12 2" xfId="409" xr:uid="{00000000-0005-0000-0000-00009D010000}"/>
    <cellStyle name="60% - Ênfase4 13 2" xfId="410" xr:uid="{00000000-0005-0000-0000-00009E010000}"/>
    <cellStyle name="60% - Ênfase4 14 2" xfId="411" xr:uid="{00000000-0005-0000-0000-00009F010000}"/>
    <cellStyle name="60% - Ênfase4 15 2" xfId="412" xr:uid="{00000000-0005-0000-0000-0000A0010000}"/>
    <cellStyle name="60% - Ênfase4 16 2" xfId="413" xr:uid="{00000000-0005-0000-0000-0000A1010000}"/>
    <cellStyle name="60% - Ênfase4 17 2" xfId="414" xr:uid="{00000000-0005-0000-0000-0000A2010000}"/>
    <cellStyle name="60% - Ênfase4 2" xfId="415" xr:uid="{00000000-0005-0000-0000-0000A3010000}"/>
    <cellStyle name="60% - Ênfase4 2 2" xfId="416" xr:uid="{00000000-0005-0000-0000-0000A4010000}"/>
    <cellStyle name="60% - Ênfase4 3" xfId="417" xr:uid="{00000000-0005-0000-0000-0000A5010000}"/>
    <cellStyle name="60% - Ênfase4 3 2" xfId="418" xr:uid="{00000000-0005-0000-0000-0000A6010000}"/>
    <cellStyle name="60% - Ênfase4 4" xfId="419" xr:uid="{00000000-0005-0000-0000-0000A7010000}"/>
    <cellStyle name="60% - Ênfase4 4 2" xfId="420" xr:uid="{00000000-0005-0000-0000-0000A8010000}"/>
    <cellStyle name="60% - Ênfase4 5" xfId="421" xr:uid="{00000000-0005-0000-0000-0000A9010000}"/>
    <cellStyle name="60% - Ênfase4 5 2" xfId="422" xr:uid="{00000000-0005-0000-0000-0000AA010000}"/>
    <cellStyle name="60% - Ênfase4 6" xfId="2017" xr:uid="{00000000-0005-0000-0000-0000AB010000}"/>
    <cellStyle name="60% - Ênfase4 6 2" xfId="423" xr:uid="{00000000-0005-0000-0000-0000AC010000}"/>
    <cellStyle name="60% - Ênfase4 7 2" xfId="424" xr:uid="{00000000-0005-0000-0000-0000AD010000}"/>
    <cellStyle name="60% - Ênfase4 8 2" xfId="425" xr:uid="{00000000-0005-0000-0000-0000AE010000}"/>
    <cellStyle name="60% - Ênfase4 9 2" xfId="426" xr:uid="{00000000-0005-0000-0000-0000AF010000}"/>
    <cellStyle name="60% - Ênfase5 10 2" xfId="427" xr:uid="{00000000-0005-0000-0000-0000B0010000}"/>
    <cellStyle name="60% - Ênfase5 11 2" xfId="428" xr:uid="{00000000-0005-0000-0000-0000B1010000}"/>
    <cellStyle name="60% - Ênfase5 12 2" xfId="429" xr:uid="{00000000-0005-0000-0000-0000B2010000}"/>
    <cellStyle name="60% - Ênfase5 13 2" xfId="430" xr:uid="{00000000-0005-0000-0000-0000B3010000}"/>
    <cellStyle name="60% - Ênfase5 14 2" xfId="431" xr:uid="{00000000-0005-0000-0000-0000B4010000}"/>
    <cellStyle name="60% - Ênfase5 15 2" xfId="432" xr:uid="{00000000-0005-0000-0000-0000B5010000}"/>
    <cellStyle name="60% - Ênfase5 16 2" xfId="433" xr:uid="{00000000-0005-0000-0000-0000B6010000}"/>
    <cellStyle name="60% - Ênfase5 17 2" xfId="434" xr:uid="{00000000-0005-0000-0000-0000B7010000}"/>
    <cellStyle name="60% - Ênfase5 2" xfId="435" xr:uid="{00000000-0005-0000-0000-0000B8010000}"/>
    <cellStyle name="60% - Ênfase5 2 2" xfId="436" xr:uid="{00000000-0005-0000-0000-0000B9010000}"/>
    <cellStyle name="60% - Ênfase5 3" xfId="437" xr:uid="{00000000-0005-0000-0000-0000BA010000}"/>
    <cellStyle name="60% - Ênfase5 3 2" xfId="438" xr:uid="{00000000-0005-0000-0000-0000BB010000}"/>
    <cellStyle name="60% - Ênfase5 4" xfId="439" xr:uid="{00000000-0005-0000-0000-0000BC010000}"/>
    <cellStyle name="60% - Ênfase5 4 2" xfId="440" xr:uid="{00000000-0005-0000-0000-0000BD010000}"/>
    <cellStyle name="60% - Ênfase5 5" xfId="441" xr:uid="{00000000-0005-0000-0000-0000BE010000}"/>
    <cellStyle name="60% - Ênfase5 5 2" xfId="442" xr:uid="{00000000-0005-0000-0000-0000BF010000}"/>
    <cellStyle name="60% - Ênfase5 6" xfId="2018" xr:uid="{00000000-0005-0000-0000-0000C0010000}"/>
    <cellStyle name="60% - Ênfase5 6 2" xfId="443" xr:uid="{00000000-0005-0000-0000-0000C1010000}"/>
    <cellStyle name="60% - Ênfase5 7 2" xfId="444" xr:uid="{00000000-0005-0000-0000-0000C2010000}"/>
    <cellStyle name="60% - Ênfase5 8 2" xfId="445" xr:uid="{00000000-0005-0000-0000-0000C3010000}"/>
    <cellStyle name="60% - Ênfase5 9 2" xfId="446" xr:uid="{00000000-0005-0000-0000-0000C4010000}"/>
    <cellStyle name="60% - Ênfase6 10 2" xfId="447" xr:uid="{00000000-0005-0000-0000-0000C5010000}"/>
    <cellStyle name="60% - Ênfase6 11 2" xfId="448" xr:uid="{00000000-0005-0000-0000-0000C6010000}"/>
    <cellStyle name="60% - Ênfase6 12 2" xfId="449" xr:uid="{00000000-0005-0000-0000-0000C7010000}"/>
    <cellStyle name="60% - Ênfase6 13 2" xfId="450" xr:uid="{00000000-0005-0000-0000-0000C8010000}"/>
    <cellStyle name="60% - Ênfase6 14 2" xfId="451" xr:uid="{00000000-0005-0000-0000-0000C9010000}"/>
    <cellStyle name="60% - Ênfase6 15 2" xfId="452" xr:uid="{00000000-0005-0000-0000-0000CA010000}"/>
    <cellStyle name="60% - Ênfase6 16 2" xfId="453" xr:uid="{00000000-0005-0000-0000-0000CB010000}"/>
    <cellStyle name="60% - Ênfase6 17 2" xfId="454" xr:uid="{00000000-0005-0000-0000-0000CC010000}"/>
    <cellStyle name="60% - Ênfase6 2" xfId="455" xr:uid="{00000000-0005-0000-0000-0000CD010000}"/>
    <cellStyle name="60% - Ênfase6 2 2" xfId="456" xr:uid="{00000000-0005-0000-0000-0000CE010000}"/>
    <cellStyle name="60% - Ênfase6 3" xfId="457" xr:uid="{00000000-0005-0000-0000-0000CF010000}"/>
    <cellStyle name="60% - Ênfase6 3 2" xfId="458" xr:uid="{00000000-0005-0000-0000-0000D0010000}"/>
    <cellStyle name="60% - Ênfase6 4" xfId="459" xr:uid="{00000000-0005-0000-0000-0000D1010000}"/>
    <cellStyle name="60% - Ênfase6 4 2" xfId="460" xr:uid="{00000000-0005-0000-0000-0000D2010000}"/>
    <cellStyle name="60% - Ênfase6 5" xfId="461" xr:uid="{00000000-0005-0000-0000-0000D3010000}"/>
    <cellStyle name="60% - Ênfase6 5 2" xfId="462" xr:uid="{00000000-0005-0000-0000-0000D4010000}"/>
    <cellStyle name="60% - Ênfase6 6" xfId="2019" xr:uid="{00000000-0005-0000-0000-0000D5010000}"/>
    <cellStyle name="60% - Ênfase6 6 2" xfId="463" xr:uid="{00000000-0005-0000-0000-0000D6010000}"/>
    <cellStyle name="60% - Ênfase6 7 2" xfId="464" xr:uid="{00000000-0005-0000-0000-0000D7010000}"/>
    <cellStyle name="60% - Ênfase6 8 2" xfId="465" xr:uid="{00000000-0005-0000-0000-0000D8010000}"/>
    <cellStyle name="60% - Ênfase6 9 2" xfId="466" xr:uid="{00000000-0005-0000-0000-0000D9010000}"/>
    <cellStyle name="Accent1" xfId="467" xr:uid="{00000000-0005-0000-0000-0000DA010000}"/>
    <cellStyle name="Accent1 - 20%" xfId="468" xr:uid="{00000000-0005-0000-0000-0000DB010000}"/>
    <cellStyle name="Accent1 - 40%" xfId="469" xr:uid="{00000000-0005-0000-0000-0000DC010000}"/>
    <cellStyle name="Accent1 - 60%" xfId="470" xr:uid="{00000000-0005-0000-0000-0000DD010000}"/>
    <cellStyle name="Accent2" xfId="471" xr:uid="{00000000-0005-0000-0000-0000DE010000}"/>
    <cellStyle name="Accent2 - 20%" xfId="472" xr:uid="{00000000-0005-0000-0000-0000DF010000}"/>
    <cellStyle name="Accent2 - 40%" xfId="473" xr:uid="{00000000-0005-0000-0000-0000E0010000}"/>
    <cellStyle name="Accent2 - 60%" xfId="474" xr:uid="{00000000-0005-0000-0000-0000E1010000}"/>
    <cellStyle name="Accent3" xfId="475" xr:uid="{00000000-0005-0000-0000-0000E2010000}"/>
    <cellStyle name="Accent3 - 20%" xfId="476" xr:uid="{00000000-0005-0000-0000-0000E3010000}"/>
    <cellStyle name="Accent3 - 40%" xfId="477" xr:uid="{00000000-0005-0000-0000-0000E4010000}"/>
    <cellStyle name="Accent3 - 60%" xfId="478" xr:uid="{00000000-0005-0000-0000-0000E5010000}"/>
    <cellStyle name="Accent4" xfId="479" xr:uid="{00000000-0005-0000-0000-0000E6010000}"/>
    <cellStyle name="Accent4 - 20%" xfId="480" xr:uid="{00000000-0005-0000-0000-0000E7010000}"/>
    <cellStyle name="Accent4 - 40%" xfId="481" xr:uid="{00000000-0005-0000-0000-0000E8010000}"/>
    <cellStyle name="Accent4 - 60%" xfId="482" xr:uid="{00000000-0005-0000-0000-0000E9010000}"/>
    <cellStyle name="Accent5" xfId="483" xr:uid="{00000000-0005-0000-0000-0000EA010000}"/>
    <cellStyle name="Accent5 - 20%" xfId="484" xr:uid="{00000000-0005-0000-0000-0000EB010000}"/>
    <cellStyle name="Accent5 - 40%" xfId="485" xr:uid="{00000000-0005-0000-0000-0000EC010000}"/>
    <cellStyle name="Accent5 - 60%" xfId="486" xr:uid="{00000000-0005-0000-0000-0000ED010000}"/>
    <cellStyle name="Accent6" xfId="487" xr:uid="{00000000-0005-0000-0000-0000EE010000}"/>
    <cellStyle name="Accent6 - 20%" xfId="488" xr:uid="{00000000-0005-0000-0000-0000EF010000}"/>
    <cellStyle name="Accent6 - 40%" xfId="489" xr:uid="{00000000-0005-0000-0000-0000F0010000}"/>
    <cellStyle name="Accent6 - 60%" xfId="490" xr:uid="{00000000-0005-0000-0000-0000F1010000}"/>
    <cellStyle name="Bad" xfId="491" xr:uid="{00000000-0005-0000-0000-0000F2010000}"/>
    <cellStyle name="Bom 10 2" xfId="492" xr:uid="{00000000-0005-0000-0000-0000F3010000}"/>
    <cellStyle name="Bom 11 2" xfId="493" xr:uid="{00000000-0005-0000-0000-0000F4010000}"/>
    <cellStyle name="Bom 12 2" xfId="494" xr:uid="{00000000-0005-0000-0000-0000F5010000}"/>
    <cellStyle name="Bom 13 2" xfId="495" xr:uid="{00000000-0005-0000-0000-0000F6010000}"/>
    <cellStyle name="Bom 14 2" xfId="496" xr:uid="{00000000-0005-0000-0000-0000F7010000}"/>
    <cellStyle name="Bom 15 2" xfId="497" xr:uid="{00000000-0005-0000-0000-0000F8010000}"/>
    <cellStyle name="Bom 16 2" xfId="498" xr:uid="{00000000-0005-0000-0000-0000F9010000}"/>
    <cellStyle name="Bom 17 2" xfId="499" xr:uid="{00000000-0005-0000-0000-0000FA010000}"/>
    <cellStyle name="Bom 2" xfId="500" xr:uid="{00000000-0005-0000-0000-0000FB010000}"/>
    <cellStyle name="Bom 2 2" xfId="501" xr:uid="{00000000-0005-0000-0000-0000FC010000}"/>
    <cellStyle name="Bom 3" xfId="502" xr:uid="{00000000-0005-0000-0000-0000FD010000}"/>
    <cellStyle name="Bom 3 2" xfId="503" xr:uid="{00000000-0005-0000-0000-0000FE010000}"/>
    <cellStyle name="Bom 4" xfId="504" xr:uid="{00000000-0005-0000-0000-0000FF010000}"/>
    <cellStyle name="Bom 4 2" xfId="505" xr:uid="{00000000-0005-0000-0000-000000020000}"/>
    <cellStyle name="Bom 5" xfId="506" xr:uid="{00000000-0005-0000-0000-000001020000}"/>
    <cellStyle name="Bom 5 2" xfId="507" xr:uid="{00000000-0005-0000-0000-000002020000}"/>
    <cellStyle name="Bom 6" xfId="2020" xr:uid="{00000000-0005-0000-0000-000003020000}"/>
    <cellStyle name="Bom 6 2" xfId="508" xr:uid="{00000000-0005-0000-0000-000004020000}"/>
    <cellStyle name="Bom 7 2" xfId="509" xr:uid="{00000000-0005-0000-0000-000005020000}"/>
    <cellStyle name="Bom 8 2" xfId="510" xr:uid="{00000000-0005-0000-0000-000006020000}"/>
    <cellStyle name="Bom 9 2" xfId="511" xr:uid="{00000000-0005-0000-0000-000007020000}"/>
    <cellStyle name="Cabeçalho 1" xfId="512" xr:uid="{00000000-0005-0000-0000-000008020000}"/>
    <cellStyle name="Cabeçalho 2" xfId="513" xr:uid="{00000000-0005-0000-0000-000009020000}"/>
    <cellStyle name="Calculation" xfId="514" xr:uid="{00000000-0005-0000-0000-00000A020000}"/>
    <cellStyle name="Cálculo 10 2" xfId="515" xr:uid="{00000000-0005-0000-0000-00000B020000}"/>
    <cellStyle name="Cálculo 11 2" xfId="516" xr:uid="{00000000-0005-0000-0000-00000C020000}"/>
    <cellStyle name="Cálculo 12 2" xfId="517" xr:uid="{00000000-0005-0000-0000-00000D020000}"/>
    <cellStyle name="Cálculo 13 2" xfId="518" xr:uid="{00000000-0005-0000-0000-00000E020000}"/>
    <cellStyle name="Cálculo 14 2" xfId="519" xr:uid="{00000000-0005-0000-0000-00000F020000}"/>
    <cellStyle name="Cálculo 15 2" xfId="520" xr:uid="{00000000-0005-0000-0000-000010020000}"/>
    <cellStyle name="Cálculo 16 2" xfId="521" xr:uid="{00000000-0005-0000-0000-000011020000}"/>
    <cellStyle name="Cálculo 17 2" xfId="522" xr:uid="{00000000-0005-0000-0000-000012020000}"/>
    <cellStyle name="Cálculo 2" xfId="523" xr:uid="{00000000-0005-0000-0000-000013020000}"/>
    <cellStyle name="Cálculo 2 2" xfId="524" xr:uid="{00000000-0005-0000-0000-000014020000}"/>
    <cellStyle name="Cálculo 3" xfId="525" xr:uid="{00000000-0005-0000-0000-000015020000}"/>
    <cellStyle name="Cálculo 3 2" xfId="526" xr:uid="{00000000-0005-0000-0000-000016020000}"/>
    <cellStyle name="Cálculo 4" xfId="527" xr:uid="{00000000-0005-0000-0000-000017020000}"/>
    <cellStyle name="Cálculo 4 2" xfId="528" xr:uid="{00000000-0005-0000-0000-000018020000}"/>
    <cellStyle name="Cálculo 5" xfId="529" xr:uid="{00000000-0005-0000-0000-000019020000}"/>
    <cellStyle name="Cálculo 5 2" xfId="530" xr:uid="{00000000-0005-0000-0000-00001A020000}"/>
    <cellStyle name="Cálculo 6" xfId="2021" xr:uid="{00000000-0005-0000-0000-00001B020000}"/>
    <cellStyle name="Cálculo 6 2" xfId="531" xr:uid="{00000000-0005-0000-0000-00001C020000}"/>
    <cellStyle name="Cálculo 7 2" xfId="532" xr:uid="{00000000-0005-0000-0000-00001D020000}"/>
    <cellStyle name="Cálculo 8 2" xfId="533" xr:uid="{00000000-0005-0000-0000-00001E020000}"/>
    <cellStyle name="Cálculo 9 2" xfId="534" xr:uid="{00000000-0005-0000-0000-00001F020000}"/>
    <cellStyle name="Célula de Verificação 10 2" xfId="535" xr:uid="{00000000-0005-0000-0000-000020020000}"/>
    <cellStyle name="Célula de Verificação 11 2" xfId="536" xr:uid="{00000000-0005-0000-0000-000021020000}"/>
    <cellStyle name="Célula de Verificação 12 2" xfId="537" xr:uid="{00000000-0005-0000-0000-000022020000}"/>
    <cellStyle name="Célula de Verificação 13 2" xfId="538" xr:uid="{00000000-0005-0000-0000-000023020000}"/>
    <cellStyle name="Célula de Verificação 14 2" xfId="539" xr:uid="{00000000-0005-0000-0000-000024020000}"/>
    <cellStyle name="Célula de Verificação 15 2" xfId="540" xr:uid="{00000000-0005-0000-0000-000025020000}"/>
    <cellStyle name="Célula de Verificação 16 2" xfId="541" xr:uid="{00000000-0005-0000-0000-000026020000}"/>
    <cellStyle name="Célula de Verificação 17 2" xfId="542" xr:uid="{00000000-0005-0000-0000-000027020000}"/>
    <cellStyle name="Célula de Verificação 2" xfId="543" xr:uid="{00000000-0005-0000-0000-000028020000}"/>
    <cellStyle name="Célula de Verificação 2 2" xfId="544" xr:uid="{00000000-0005-0000-0000-000029020000}"/>
    <cellStyle name="Célula de Verificação 3" xfId="545" xr:uid="{00000000-0005-0000-0000-00002A020000}"/>
    <cellStyle name="Célula de Verificação 3 2" xfId="546" xr:uid="{00000000-0005-0000-0000-00002B020000}"/>
    <cellStyle name="Célula de Verificação 4" xfId="547" xr:uid="{00000000-0005-0000-0000-00002C020000}"/>
    <cellStyle name="Célula de Verificação 4 2" xfId="548" xr:uid="{00000000-0005-0000-0000-00002D020000}"/>
    <cellStyle name="Célula de Verificação 5" xfId="549" xr:uid="{00000000-0005-0000-0000-00002E020000}"/>
    <cellStyle name="Célula de Verificação 5 2" xfId="550" xr:uid="{00000000-0005-0000-0000-00002F020000}"/>
    <cellStyle name="Célula de Verificação 6" xfId="2022" xr:uid="{00000000-0005-0000-0000-000030020000}"/>
    <cellStyle name="Célula de Verificação 6 2" xfId="551" xr:uid="{00000000-0005-0000-0000-000031020000}"/>
    <cellStyle name="Célula de Verificação 7 2" xfId="552" xr:uid="{00000000-0005-0000-0000-000032020000}"/>
    <cellStyle name="Célula de Verificação 8 2" xfId="553" xr:uid="{00000000-0005-0000-0000-000033020000}"/>
    <cellStyle name="Célula de Verificação 9 2" xfId="554" xr:uid="{00000000-0005-0000-0000-000034020000}"/>
    <cellStyle name="Célula Vinculada 10 2" xfId="555" xr:uid="{00000000-0005-0000-0000-000035020000}"/>
    <cellStyle name="Célula Vinculada 11 2" xfId="556" xr:uid="{00000000-0005-0000-0000-000036020000}"/>
    <cellStyle name="Célula Vinculada 12 2" xfId="557" xr:uid="{00000000-0005-0000-0000-000037020000}"/>
    <cellStyle name="Célula Vinculada 13 2" xfId="558" xr:uid="{00000000-0005-0000-0000-000038020000}"/>
    <cellStyle name="Célula Vinculada 14 2" xfId="559" xr:uid="{00000000-0005-0000-0000-000039020000}"/>
    <cellStyle name="Célula Vinculada 15 2" xfId="560" xr:uid="{00000000-0005-0000-0000-00003A020000}"/>
    <cellStyle name="Célula Vinculada 16 2" xfId="561" xr:uid="{00000000-0005-0000-0000-00003B020000}"/>
    <cellStyle name="Célula Vinculada 17 2" xfId="562" xr:uid="{00000000-0005-0000-0000-00003C020000}"/>
    <cellStyle name="Célula Vinculada 2" xfId="563" xr:uid="{00000000-0005-0000-0000-00003D020000}"/>
    <cellStyle name="Célula Vinculada 2 2" xfId="564" xr:uid="{00000000-0005-0000-0000-00003E020000}"/>
    <cellStyle name="Célula Vinculada 3" xfId="565" xr:uid="{00000000-0005-0000-0000-00003F020000}"/>
    <cellStyle name="Célula Vinculada 3 2" xfId="566" xr:uid="{00000000-0005-0000-0000-000040020000}"/>
    <cellStyle name="Célula Vinculada 4" xfId="567" xr:uid="{00000000-0005-0000-0000-000041020000}"/>
    <cellStyle name="Célula Vinculada 4 2" xfId="568" xr:uid="{00000000-0005-0000-0000-000042020000}"/>
    <cellStyle name="Célula Vinculada 5" xfId="569" xr:uid="{00000000-0005-0000-0000-000043020000}"/>
    <cellStyle name="Célula Vinculada 5 2" xfId="570" xr:uid="{00000000-0005-0000-0000-000044020000}"/>
    <cellStyle name="Célula Vinculada 6" xfId="2023" xr:uid="{00000000-0005-0000-0000-000045020000}"/>
    <cellStyle name="Célula Vinculada 6 2" xfId="571" xr:uid="{00000000-0005-0000-0000-000046020000}"/>
    <cellStyle name="Célula Vinculada 7 2" xfId="572" xr:uid="{00000000-0005-0000-0000-000047020000}"/>
    <cellStyle name="Célula Vinculada 8 2" xfId="573" xr:uid="{00000000-0005-0000-0000-000048020000}"/>
    <cellStyle name="Célula Vinculada 9 2" xfId="574" xr:uid="{00000000-0005-0000-0000-000049020000}"/>
    <cellStyle name="Check Cell" xfId="575" xr:uid="{00000000-0005-0000-0000-00004A020000}"/>
    <cellStyle name="Comma 2" xfId="576" xr:uid="{00000000-0005-0000-0000-00004B020000}"/>
    <cellStyle name="Comma 2 2" xfId="577" xr:uid="{00000000-0005-0000-0000-00004C020000}"/>
    <cellStyle name="Data" xfId="578" xr:uid="{00000000-0005-0000-0000-00004D020000}"/>
    <cellStyle name="Duasdec" xfId="579" xr:uid="{00000000-0005-0000-0000-00004E020000}"/>
    <cellStyle name="Emphasis 1" xfId="580" xr:uid="{00000000-0005-0000-0000-00004F020000}"/>
    <cellStyle name="Emphasis 2" xfId="581" xr:uid="{00000000-0005-0000-0000-000050020000}"/>
    <cellStyle name="Emphasis 3" xfId="582" xr:uid="{00000000-0005-0000-0000-000051020000}"/>
    <cellStyle name="Ênfase1 10 2" xfId="583" xr:uid="{00000000-0005-0000-0000-000052020000}"/>
    <cellStyle name="Ênfase1 11 2" xfId="584" xr:uid="{00000000-0005-0000-0000-000053020000}"/>
    <cellStyle name="Ênfase1 12 2" xfId="585" xr:uid="{00000000-0005-0000-0000-000054020000}"/>
    <cellStyle name="Ênfase1 13 2" xfId="586" xr:uid="{00000000-0005-0000-0000-000055020000}"/>
    <cellStyle name="Ênfase1 14 2" xfId="587" xr:uid="{00000000-0005-0000-0000-000056020000}"/>
    <cellStyle name="Ênfase1 15 2" xfId="588" xr:uid="{00000000-0005-0000-0000-000057020000}"/>
    <cellStyle name="Ênfase1 16 2" xfId="589" xr:uid="{00000000-0005-0000-0000-000058020000}"/>
    <cellStyle name="Ênfase1 17 2" xfId="590" xr:uid="{00000000-0005-0000-0000-000059020000}"/>
    <cellStyle name="Ênfase1 2" xfId="591" xr:uid="{00000000-0005-0000-0000-00005A020000}"/>
    <cellStyle name="Ênfase1 2 2" xfId="592" xr:uid="{00000000-0005-0000-0000-00005B020000}"/>
    <cellStyle name="Ênfase1 3" xfId="593" xr:uid="{00000000-0005-0000-0000-00005C020000}"/>
    <cellStyle name="Ênfase1 3 2" xfId="594" xr:uid="{00000000-0005-0000-0000-00005D020000}"/>
    <cellStyle name="Ênfase1 4" xfId="595" xr:uid="{00000000-0005-0000-0000-00005E020000}"/>
    <cellStyle name="Ênfase1 4 2" xfId="596" xr:uid="{00000000-0005-0000-0000-00005F020000}"/>
    <cellStyle name="Ênfase1 5" xfId="597" xr:uid="{00000000-0005-0000-0000-000060020000}"/>
    <cellStyle name="Ênfase1 5 2" xfId="598" xr:uid="{00000000-0005-0000-0000-000061020000}"/>
    <cellStyle name="Ênfase1 6" xfId="2024" xr:uid="{00000000-0005-0000-0000-000062020000}"/>
    <cellStyle name="Ênfase1 6 2" xfId="599" xr:uid="{00000000-0005-0000-0000-000063020000}"/>
    <cellStyle name="Ênfase1 7 2" xfId="600" xr:uid="{00000000-0005-0000-0000-000064020000}"/>
    <cellStyle name="Ênfase1 8 2" xfId="601" xr:uid="{00000000-0005-0000-0000-000065020000}"/>
    <cellStyle name="Ênfase1 9 2" xfId="602" xr:uid="{00000000-0005-0000-0000-000066020000}"/>
    <cellStyle name="Ênfase2 10 2" xfId="603" xr:uid="{00000000-0005-0000-0000-000067020000}"/>
    <cellStyle name="Ênfase2 11 2" xfId="604" xr:uid="{00000000-0005-0000-0000-000068020000}"/>
    <cellStyle name="Ênfase2 12 2" xfId="605" xr:uid="{00000000-0005-0000-0000-000069020000}"/>
    <cellStyle name="Ênfase2 13 2" xfId="606" xr:uid="{00000000-0005-0000-0000-00006A020000}"/>
    <cellStyle name="Ênfase2 14 2" xfId="607" xr:uid="{00000000-0005-0000-0000-00006B020000}"/>
    <cellStyle name="Ênfase2 15 2" xfId="608" xr:uid="{00000000-0005-0000-0000-00006C020000}"/>
    <cellStyle name="Ênfase2 16 2" xfId="609" xr:uid="{00000000-0005-0000-0000-00006D020000}"/>
    <cellStyle name="Ênfase2 17 2" xfId="610" xr:uid="{00000000-0005-0000-0000-00006E020000}"/>
    <cellStyle name="Ênfase2 2" xfId="611" xr:uid="{00000000-0005-0000-0000-00006F020000}"/>
    <cellStyle name="Ênfase2 2 2" xfId="612" xr:uid="{00000000-0005-0000-0000-000070020000}"/>
    <cellStyle name="Ênfase2 3" xfId="613" xr:uid="{00000000-0005-0000-0000-000071020000}"/>
    <cellStyle name="Ênfase2 3 2" xfId="614" xr:uid="{00000000-0005-0000-0000-000072020000}"/>
    <cellStyle name="Ênfase2 4" xfId="615" xr:uid="{00000000-0005-0000-0000-000073020000}"/>
    <cellStyle name="Ênfase2 4 2" xfId="616" xr:uid="{00000000-0005-0000-0000-000074020000}"/>
    <cellStyle name="Ênfase2 5" xfId="617" xr:uid="{00000000-0005-0000-0000-000075020000}"/>
    <cellStyle name="Ênfase2 5 2" xfId="618" xr:uid="{00000000-0005-0000-0000-000076020000}"/>
    <cellStyle name="Ênfase2 6" xfId="2025" xr:uid="{00000000-0005-0000-0000-000077020000}"/>
    <cellStyle name="Ênfase2 6 2" xfId="619" xr:uid="{00000000-0005-0000-0000-000078020000}"/>
    <cellStyle name="Ênfase2 7 2" xfId="620" xr:uid="{00000000-0005-0000-0000-000079020000}"/>
    <cellStyle name="Ênfase2 8 2" xfId="621" xr:uid="{00000000-0005-0000-0000-00007A020000}"/>
    <cellStyle name="Ênfase2 9 2" xfId="622" xr:uid="{00000000-0005-0000-0000-00007B020000}"/>
    <cellStyle name="Ênfase3 10 2" xfId="623" xr:uid="{00000000-0005-0000-0000-00007C020000}"/>
    <cellStyle name="Ênfase3 11 2" xfId="624" xr:uid="{00000000-0005-0000-0000-00007D020000}"/>
    <cellStyle name="Ênfase3 12 2" xfId="625" xr:uid="{00000000-0005-0000-0000-00007E020000}"/>
    <cellStyle name="Ênfase3 13 2" xfId="626" xr:uid="{00000000-0005-0000-0000-00007F020000}"/>
    <cellStyle name="Ênfase3 14 2" xfId="627" xr:uid="{00000000-0005-0000-0000-000080020000}"/>
    <cellStyle name="Ênfase3 15 2" xfId="628" xr:uid="{00000000-0005-0000-0000-000081020000}"/>
    <cellStyle name="Ênfase3 16 2" xfId="629" xr:uid="{00000000-0005-0000-0000-000082020000}"/>
    <cellStyle name="Ênfase3 17 2" xfId="630" xr:uid="{00000000-0005-0000-0000-000083020000}"/>
    <cellStyle name="Ênfase3 2" xfId="631" xr:uid="{00000000-0005-0000-0000-000084020000}"/>
    <cellStyle name="Ênfase3 2 2" xfId="632" xr:uid="{00000000-0005-0000-0000-000085020000}"/>
    <cellStyle name="Ênfase3 3" xfId="633" xr:uid="{00000000-0005-0000-0000-000086020000}"/>
    <cellStyle name="Ênfase3 3 2" xfId="634" xr:uid="{00000000-0005-0000-0000-000087020000}"/>
    <cellStyle name="Ênfase3 4" xfId="635" xr:uid="{00000000-0005-0000-0000-000088020000}"/>
    <cellStyle name="Ênfase3 4 2" xfId="636" xr:uid="{00000000-0005-0000-0000-000089020000}"/>
    <cellStyle name="Ênfase3 5" xfId="637" xr:uid="{00000000-0005-0000-0000-00008A020000}"/>
    <cellStyle name="Ênfase3 5 2" xfId="638" xr:uid="{00000000-0005-0000-0000-00008B020000}"/>
    <cellStyle name="Ênfase3 6" xfId="2026" xr:uid="{00000000-0005-0000-0000-00008C020000}"/>
    <cellStyle name="Ênfase3 6 2" xfId="639" xr:uid="{00000000-0005-0000-0000-00008D020000}"/>
    <cellStyle name="Ênfase3 7 2" xfId="640" xr:uid="{00000000-0005-0000-0000-00008E020000}"/>
    <cellStyle name="Ênfase3 8 2" xfId="641" xr:uid="{00000000-0005-0000-0000-00008F020000}"/>
    <cellStyle name="Ênfase3 9 2" xfId="642" xr:uid="{00000000-0005-0000-0000-000090020000}"/>
    <cellStyle name="Ênfase4 10 2" xfId="643" xr:uid="{00000000-0005-0000-0000-000091020000}"/>
    <cellStyle name="Ênfase4 11 2" xfId="644" xr:uid="{00000000-0005-0000-0000-000092020000}"/>
    <cellStyle name="Ênfase4 12 2" xfId="645" xr:uid="{00000000-0005-0000-0000-000093020000}"/>
    <cellStyle name="Ênfase4 13 2" xfId="646" xr:uid="{00000000-0005-0000-0000-000094020000}"/>
    <cellStyle name="Ênfase4 14 2" xfId="647" xr:uid="{00000000-0005-0000-0000-000095020000}"/>
    <cellStyle name="Ênfase4 15 2" xfId="648" xr:uid="{00000000-0005-0000-0000-000096020000}"/>
    <cellStyle name="Ênfase4 16 2" xfId="649" xr:uid="{00000000-0005-0000-0000-000097020000}"/>
    <cellStyle name="Ênfase4 17 2" xfId="650" xr:uid="{00000000-0005-0000-0000-000098020000}"/>
    <cellStyle name="Ênfase4 2" xfId="651" xr:uid="{00000000-0005-0000-0000-000099020000}"/>
    <cellStyle name="Ênfase4 2 2" xfId="652" xr:uid="{00000000-0005-0000-0000-00009A020000}"/>
    <cellStyle name="Ênfase4 3" xfId="653" xr:uid="{00000000-0005-0000-0000-00009B020000}"/>
    <cellStyle name="Ênfase4 3 2" xfId="654" xr:uid="{00000000-0005-0000-0000-00009C020000}"/>
    <cellStyle name="Ênfase4 4" xfId="655" xr:uid="{00000000-0005-0000-0000-00009D020000}"/>
    <cellStyle name="Ênfase4 4 2" xfId="656" xr:uid="{00000000-0005-0000-0000-00009E020000}"/>
    <cellStyle name="Ênfase4 5" xfId="657" xr:uid="{00000000-0005-0000-0000-00009F020000}"/>
    <cellStyle name="Ênfase4 5 2" xfId="658" xr:uid="{00000000-0005-0000-0000-0000A0020000}"/>
    <cellStyle name="Ênfase4 6" xfId="2027" xr:uid="{00000000-0005-0000-0000-0000A1020000}"/>
    <cellStyle name="Ênfase4 6 2" xfId="659" xr:uid="{00000000-0005-0000-0000-0000A2020000}"/>
    <cellStyle name="Ênfase4 7 2" xfId="660" xr:uid="{00000000-0005-0000-0000-0000A3020000}"/>
    <cellStyle name="Ênfase4 8 2" xfId="661" xr:uid="{00000000-0005-0000-0000-0000A4020000}"/>
    <cellStyle name="Ênfase4 9 2" xfId="662" xr:uid="{00000000-0005-0000-0000-0000A5020000}"/>
    <cellStyle name="Ênfase5 10 2" xfId="663" xr:uid="{00000000-0005-0000-0000-0000A6020000}"/>
    <cellStyle name="Ênfase5 11 2" xfId="664" xr:uid="{00000000-0005-0000-0000-0000A7020000}"/>
    <cellStyle name="Ênfase5 12 2" xfId="665" xr:uid="{00000000-0005-0000-0000-0000A8020000}"/>
    <cellStyle name="Ênfase5 13 2" xfId="666" xr:uid="{00000000-0005-0000-0000-0000A9020000}"/>
    <cellStyle name="Ênfase5 14 2" xfId="667" xr:uid="{00000000-0005-0000-0000-0000AA020000}"/>
    <cellStyle name="Ênfase5 15 2" xfId="668" xr:uid="{00000000-0005-0000-0000-0000AB020000}"/>
    <cellStyle name="Ênfase5 16 2" xfId="669" xr:uid="{00000000-0005-0000-0000-0000AC020000}"/>
    <cellStyle name="Ênfase5 17 2" xfId="670" xr:uid="{00000000-0005-0000-0000-0000AD020000}"/>
    <cellStyle name="Ênfase5 2" xfId="671" xr:uid="{00000000-0005-0000-0000-0000AE020000}"/>
    <cellStyle name="Ênfase5 2 2" xfId="672" xr:uid="{00000000-0005-0000-0000-0000AF020000}"/>
    <cellStyle name="Ênfase5 3" xfId="673" xr:uid="{00000000-0005-0000-0000-0000B0020000}"/>
    <cellStyle name="Ênfase5 3 2" xfId="674" xr:uid="{00000000-0005-0000-0000-0000B1020000}"/>
    <cellStyle name="Ênfase5 4" xfId="675" xr:uid="{00000000-0005-0000-0000-0000B2020000}"/>
    <cellStyle name="Ênfase5 4 2" xfId="676" xr:uid="{00000000-0005-0000-0000-0000B3020000}"/>
    <cellStyle name="Ênfase5 5" xfId="677" xr:uid="{00000000-0005-0000-0000-0000B4020000}"/>
    <cellStyle name="Ênfase5 5 2" xfId="678" xr:uid="{00000000-0005-0000-0000-0000B5020000}"/>
    <cellStyle name="Ênfase5 6" xfId="2028" xr:uid="{00000000-0005-0000-0000-0000B6020000}"/>
    <cellStyle name="Ênfase5 6 2" xfId="679" xr:uid="{00000000-0005-0000-0000-0000B7020000}"/>
    <cellStyle name="Ênfase5 7 2" xfId="680" xr:uid="{00000000-0005-0000-0000-0000B8020000}"/>
    <cellStyle name="Ênfase5 8 2" xfId="681" xr:uid="{00000000-0005-0000-0000-0000B9020000}"/>
    <cellStyle name="Ênfase5 9 2" xfId="682" xr:uid="{00000000-0005-0000-0000-0000BA020000}"/>
    <cellStyle name="Ênfase6 10 2" xfId="683" xr:uid="{00000000-0005-0000-0000-0000BB020000}"/>
    <cellStyle name="Ênfase6 11 2" xfId="684" xr:uid="{00000000-0005-0000-0000-0000BC020000}"/>
    <cellStyle name="Ênfase6 12 2" xfId="685" xr:uid="{00000000-0005-0000-0000-0000BD020000}"/>
    <cellStyle name="Ênfase6 13 2" xfId="686" xr:uid="{00000000-0005-0000-0000-0000BE020000}"/>
    <cellStyle name="Ênfase6 14 2" xfId="687" xr:uid="{00000000-0005-0000-0000-0000BF020000}"/>
    <cellStyle name="Ênfase6 15 2" xfId="688" xr:uid="{00000000-0005-0000-0000-0000C0020000}"/>
    <cellStyle name="Ênfase6 16 2" xfId="689" xr:uid="{00000000-0005-0000-0000-0000C1020000}"/>
    <cellStyle name="Ênfase6 17 2" xfId="690" xr:uid="{00000000-0005-0000-0000-0000C2020000}"/>
    <cellStyle name="Ênfase6 2" xfId="691" xr:uid="{00000000-0005-0000-0000-0000C3020000}"/>
    <cellStyle name="Ênfase6 2 2" xfId="692" xr:uid="{00000000-0005-0000-0000-0000C4020000}"/>
    <cellStyle name="Ênfase6 3" xfId="693" xr:uid="{00000000-0005-0000-0000-0000C5020000}"/>
    <cellStyle name="Ênfase6 3 2" xfId="694" xr:uid="{00000000-0005-0000-0000-0000C6020000}"/>
    <cellStyle name="Ênfase6 4" xfId="695" xr:uid="{00000000-0005-0000-0000-0000C7020000}"/>
    <cellStyle name="Ênfase6 4 2" xfId="696" xr:uid="{00000000-0005-0000-0000-0000C8020000}"/>
    <cellStyle name="Ênfase6 5" xfId="697" xr:uid="{00000000-0005-0000-0000-0000C9020000}"/>
    <cellStyle name="Ênfase6 5 2" xfId="698" xr:uid="{00000000-0005-0000-0000-0000CA020000}"/>
    <cellStyle name="Ênfase6 6" xfId="2029" xr:uid="{00000000-0005-0000-0000-0000CB020000}"/>
    <cellStyle name="Ênfase6 6 2" xfId="699" xr:uid="{00000000-0005-0000-0000-0000CC020000}"/>
    <cellStyle name="Ênfase6 7 2" xfId="700" xr:uid="{00000000-0005-0000-0000-0000CD020000}"/>
    <cellStyle name="Ênfase6 8 2" xfId="701" xr:uid="{00000000-0005-0000-0000-0000CE020000}"/>
    <cellStyle name="Ênfase6 9 2" xfId="702" xr:uid="{00000000-0005-0000-0000-0000CF020000}"/>
    <cellStyle name="Entrada 10 2" xfId="703" xr:uid="{00000000-0005-0000-0000-0000D0020000}"/>
    <cellStyle name="Entrada 11 2" xfId="704" xr:uid="{00000000-0005-0000-0000-0000D1020000}"/>
    <cellStyle name="Entrada 12 2" xfId="705" xr:uid="{00000000-0005-0000-0000-0000D2020000}"/>
    <cellStyle name="Entrada 13 2" xfId="706" xr:uid="{00000000-0005-0000-0000-0000D3020000}"/>
    <cellStyle name="Entrada 14 2" xfId="707" xr:uid="{00000000-0005-0000-0000-0000D4020000}"/>
    <cellStyle name="Entrada 15 2" xfId="708" xr:uid="{00000000-0005-0000-0000-0000D5020000}"/>
    <cellStyle name="Entrada 16 2" xfId="709" xr:uid="{00000000-0005-0000-0000-0000D6020000}"/>
    <cellStyle name="Entrada 17 2" xfId="710" xr:uid="{00000000-0005-0000-0000-0000D7020000}"/>
    <cellStyle name="Entrada 2" xfId="711" xr:uid="{00000000-0005-0000-0000-0000D8020000}"/>
    <cellStyle name="Entrada 2 2" xfId="712" xr:uid="{00000000-0005-0000-0000-0000D9020000}"/>
    <cellStyle name="Entrada 3" xfId="713" xr:uid="{00000000-0005-0000-0000-0000DA020000}"/>
    <cellStyle name="Entrada 3 2" xfId="714" xr:uid="{00000000-0005-0000-0000-0000DB020000}"/>
    <cellStyle name="Entrada 4" xfId="715" xr:uid="{00000000-0005-0000-0000-0000DC020000}"/>
    <cellStyle name="Entrada 4 2" xfId="716" xr:uid="{00000000-0005-0000-0000-0000DD020000}"/>
    <cellStyle name="Entrada 5" xfId="717" xr:uid="{00000000-0005-0000-0000-0000DE020000}"/>
    <cellStyle name="Entrada 5 2" xfId="718" xr:uid="{00000000-0005-0000-0000-0000DF020000}"/>
    <cellStyle name="Entrada 6" xfId="2030" xr:uid="{00000000-0005-0000-0000-0000E0020000}"/>
    <cellStyle name="Entrada 6 2" xfId="719" xr:uid="{00000000-0005-0000-0000-0000E1020000}"/>
    <cellStyle name="Entrada 7 2" xfId="720" xr:uid="{00000000-0005-0000-0000-0000E2020000}"/>
    <cellStyle name="Entrada 8 2" xfId="721" xr:uid="{00000000-0005-0000-0000-0000E3020000}"/>
    <cellStyle name="Entrada 9 2" xfId="722" xr:uid="{00000000-0005-0000-0000-0000E4020000}"/>
    <cellStyle name="Euro" xfId="723" xr:uid="{00000000-0005-0000-0000-0000E5020000}"/>
    <cellStyle name="Euro 2" xfId="724" xr:uid="{00000000-0005-0000-0000-0000E6020000}"/>
    <cellStyle name="Excel Built-in Normal" xfId="725" xr:uid="{00000000-0005-0000-0000-0000E7020000}"/>
    <cellStyle name="Fixo" xfId="726" xr:uid="{00000000-0005-0000-0000-0000E8020000}"/>
    <cellStyle name="Good" xfId="727" xr:uid="{00000000-0005-0000-0000-0000E9020000}"/>
    <cellStyle name="Heading 1" xfId="728" xr:uid="{00000000-0005-0000-0000-0000EA020000}"/>
    <cellStyle name="Heading 2" xfId="729" xr:uid="{00000000-0005-0000-0000-0000EB020000}"/>
    <cellStyle name="Heading 3" xfId="730" xr:uid="{00000000-0005-0000-0000-0000EC020000}"/>
    <cellStyle name="Heading 4" xfId="731" xr:uid="{00000000-0005-0000-0000-0000ED020000}"/>
    <cellStyle name="Hyperlink 2" xfId="2031" xr:uid="{00000000-0005-0000-0000-0000EE020000}"/>
    <cellStyle name="Incorreto 10 2" xfId="732" xr:uid="{00000000-0005-0000-0000-0000EF020000}"/>
    <cellStyle name="Incorreto 11 2" xfId="733" xr:uid="{00000000-0005-0000-0000-0000F0020000}"/>
    <cellStyle name="Incorreto 12 2" xfId="734" xr:uid="{00000000-0005-0000-0000-0000F1020000}"/>
    <cellStyle name="Incorreto 13 2" xfId="735" xr:uid="{00000000-0005-0000-0000-0000F2020000}"/>
    <cellStyle name="Incorreto 14 2" xfId="736" xr:uid="{00000000-0005-0000-0000-0000F3020000}"/>
    <cellStyle name="Incorreto 15 2" xfId="737" xr:uid="{00000000-0005-0000-0000-0000F4020000}"/>
    <cellStyle name="Incorreto 16 2" xfId="738" xr:uid="{00000000-0005-0000-0000-0000F5020000}"/>
    <cellStyle name="Incorreto 17 2" xfId="739" xr:uid="{00000000-0005-0000-0000-0000F6020000}"/>
    <cellStyle name="Incorreto 2" xfId="740" xr:uid="{00000000-0005-0000-0000-0000F7020000}"/>
    <cellStyle name="Incorreto 2 2" xfId="741" xr:uid="{00000000-0005-0000-0000-0000F8020000}"/>
    <cellStyle name="Incorreto 3" xfId="742" xr:uid="{00000000-0005-0000-0000-0000F9020000}"/>
    <cellStyle name="Incorreto 3 2" xfId="743" xr:uid="{00000000-0005-0000-0000-0000FA020000}"/>
    <cellStyle name="Incorreto 4" xfId="744" xr:uid="{00000000-0005-0000-0000-0000FB020000}"/>
    <cellStyle name="Incorreto 4 2" xfId="745" xr:uid="{00000000-0005-0000-0000-0000FC020000}"/>
    <cellStyle name="Incorreto 5" xfId="746" xr:uid="{00000000-0005-0000-0000-0000FD020000}"/>
    <cellStyle name="Incorreto 5 2" xfId="747" xr:uid="{00000000-0005-0000-0000-0000FE020000}"/>
    <cellStyle name="Incorreto 6 2" xfId="748" xr:uid="{00000000-0005-0000-0000-0000FF020000}"/>
    <cellStyle name="Incorreto 7 2" xfId="749" xr:uid="{00000000-0005-0000-0000-000000030000}"/>
    <cellStyle name="Incorreto 8 2" xfId="750" xr:uid="{00000000-0005-0000-0000-000001030000}"/>
    <cellStyle name="Incorreto 9 2" xfId="751" xr:uid="{00000000-0005-0000-0000-000002030000}"/>
    <cellStyle name="Indefinido" xfId="752" xr:uid="{00000000-0005-0000-0000-000003030000}"/>
    <cellStyle name="Input" xfId="753" xr:uid="{00000000-0005-0000-0000-000004030000}"/>
    <cellStyle name="item" xfId="754" xr:uid="{00000000-0005-0000-0000-000005030000}"/>
    <cellStyle name="Linked Cell" xfId="755" xr:uid="{00000000-0005-0000-0000-000006030000}"/>
    <cellStyle name="Moeda" xfId="2333" builtinId="4"/>
    <cellStyle name="Moeda 2" xfId="4" xr:uid="{00000000-0005-0000-0000-000008030000}"/>
    <cellStyle name="Moeda 2 2" xfId="756" xr:uid="{00000000-0005-0000-0000-000009030000}"/>
    <cellStyle name="Moeda 2 2 2" xfId="757" xr:uid="{00000000-0005-0000-0000-00000A030000}"/>
    <cellStyle name="Moeda 2 3" xfId="758" xr:uid="{00000000-0005-0000-0000-00000B030000}"/>
    <cellStyle name="Moeda 2 3 2" xfId="2032" xr:uid="{00000000-0005-0000-0000-00000C030000}"/>
    <cellStyle name="Moeda 2 4" xfId="2033" xr:uid="{00000000-0005-0000-0000-00000D030000}"/>
    <cellStyle name="Moeda 3" xfId="759" xr:uid="{00000000-0005-0000-0000-00000E030000}"/>
    <cellStyle name="Moeda 3 2" xfId="760" xr:uid="{00000000-0005-0000-0000-00000F030000}"/>
    <cellStyle name="Moeda 3 2 2" xfId="761" xr:uid="{00000000-0005-0000-0000-000010030000}"/>
    <cellStyle name="Moeda 3 3" xfId="762" xr:uid="{00000000-0005-0000-0000-000011030000}"/>
    <cellStyle name="Moeda 4" xfId="763" xr:uid="{00000000-0005-0000-0000-000012030000}"/>
    <cellStyle name="Moeda 4 2" xfId="764" xr:uid="{00000000-0005-0000-0000-000013030000}"/>
    <cellStyle name="Moeda 5" xfId="765" xr:uid="{00000000-0005-0000-0000-000014030000}"/>
    <cellStyle name="Moeda 5 2" xfId="766" xr:uid="{00000000-0005-0000-0000-000015030000}"/>
    <cellStyle name="Moeda 6" xfId="10" xr:uid="{00000000-0005-0000-0000-000016030000}"/>
    <cellStyle name="Moeda_capa 54107" xfId="3" xr:uid="{00000000-0005-0000-0000-000017030000}"/>
    <cellStyle name="Moeda0" xfId="767" xr:uid="{00000000-0005-0000-0000-000018030000}"/>
    <cellStyle name="Neutra 10 2" xfId="768" xr:uid="{00000000-0005-0000-0000-000019030000}"/>
    <cellStyle name="Neutra 11 2" xfId="769" xr:uid="{00000000-0005-0000-0000-00001A030000}"/>
    <cellStyle name="Neutra 12 2" xfId="770" xr:uid="{00000000-0005-0000-0000-00001B030000}"/>
    <cellStyle name="Neutra 13 2" xfId="771" xr:uid="{00000000-0005-0000-0000-00001C030000}"/>
    <cellStyle name="Neutra 14 2" xfId="772" xr:uid="{00000000-0005-0000-0000-00001D030000}"/>
    <cellStyle name="Neutra 15 2" xfId="773" xr:uid="{00000000-0005-0000-0000-00001E030000}"/>
    <cellStyle name="Neutra 16 2" xfId="774" xr:uid="{00000000-0005-0000-0000-00001F030000}"/>
    <cellStyle name="Neutra 17 2" xfId="775" xr:uid="{00000000-0005-0000-0000-000020030000}"/>
    <cellStyle name="Neutra 2" xfId="776" xr:uid="{00000000-0005-0000-0000-000021030000}"/>
    <cellStyle name="Neutra 2 2" xfId="777" xr:uid="{00000000-0005-0000-0000-000022030000}"/>
    <cellStyle name="Neutra 3" xfId="778" xr:uid="{00000000-0005-0000-0000-000023030000}"/>
    <cellStyle name="Neutra 3 2" xfId="779" xr:uid="{00000000-0005-0000-0000-000024030000}"/>
    <cellStyle name="Neutra 4" xfId="780" xr:uid="{00000000-0005-0000-0000-000025030000}"/>
    <cellStyle name="Neutra 4 2" xfId="781" xr:uid="{00000000-0005-0000-0000-000026030000}"/>
    <cellStyle name="Neutra 5" xfId="782" xr:uid="{00000000-0005-0000-0000-000027030000}"/>
    <cellStyle name="Neutra 5 2" xfId="783" xr:uid="{00000000-0005-0000-0000-000028030000}"/>
    <cellStyle name="Neutra 6 2" xfId="784" xr:uid="{00000000-0005-0000-0000-000029030000}"/>
    <cellStyle name="Neutra 7 2" xfId="785" xr:uid="{00000000-0005-0000-0000-00002A030000}"/>
    <cellStyle name="Neutra 8 2" xfId="786" xr:uid="{00000000-0005-0000-0000-00002B030000}"/>
    <cellStyle name="Neutra 9 2" xfId="787" xr:uid="{00000000-0005-0000-0000-00002C030000}"/>
    <cellStyle name="Neutral" xfId="788" xr:uid="{00000000-0005-0000-0000-00002D030000}"/>
    <cellStyle name="Neutro 2" xfId="2034" xr:uid="{00000000-0005-0000-0000-00002E030000}"/>
    <cellStyle name="Normal" xfId="0" builtinId="0"/>
    <cellStyle name="Normal 10" xfId="789" xr:uid="{00000000-0005-0000-0000-000030030000}"/>
    <cellStyle name="Normal 10 10" xfId="790" xr:uid="{00000000-0005-0000-0000-000031030000}"/>
    <cellStyle name="Normal 10 11" xfId="791" xr:uid="{00000000-0005-0000-0000-000032030000}"/>
    <cellStyle name="Normal 10 12" xfId="792" xr:uid="{00000000-0005-0000-0000-000033030000}"/>
    <cellStyle name="Normal 10 13" xfId="793" xr:uid="{00000000-0005-0000-0000-000034030000}"/>
    <cellStyle name="Normal 10 14" xfId="794" xr:uid="{00000000-0005-0000-0000-000035030000}"/>
    <cellStyle name="Normal 10 15" xfId="795" xr:uid="{00000000-0005-0000-0000-000036030000}"/>
    <cellStyle name="Normal 10 16" xfId="796" xr:uid="{00000000-0005-0000-0000-000037030000}"/>
    <cellStyle name="Normal 10 17" xfId="797" xr:uid="{00000000-0005-0000-0000-000038030000}"/>
    <cellStyle name="Normal 10 18" xfId="798" xr:uid="{00000000-0005-0000-0000-000039030000}"/>
    <cellStyle name="Normal 10 19" xfId="799" xr:uid="{00000000-0005-0000-0000-00003A030000}"/>
    <cellStyle name="Normal 10 2" xfId="800" xr:uid="{00000000-0005-0000-0000-00003B030000}"/>
    <cellStyle name="Normal 10 2 2" xfId="8" xr:uid="{00000000-0005-0000-0000-00003C030000}"/>
    <cellStyle name="Normal 10 20" xfId="801" xr:uid="{00000000-0005-0000-0000-00003D030000}"/>
    <cellStyle name="Normal 10 21" xfId="802" xr:uid="{00000000-0005-0000-0000-00003E030000}"/>
    <cellStyle name="Normal 10 22" xfId="803" xr:uid="{00000000-0005-0000-0000-00003F030000}"/>
    <cellStyle name="Normal 10 23" xfId="804" xr:uid="{00000000-0005-0000-0000-000040030000}"/>
    <cellStyle name="Normal 10 24" xfId="805" xr:uid="{00000000-0005-0000-0000-000041030000}"/>
    <cellStyle name="Normal 10 25" xfId="806" xr:uid="{00000000-0005-0000-0000-000042030000}"/>
    <cellStyle name="Normal 10 26" xfId="807" xr:uid="{00000000-0005-0000-0000-000043030000}"/>
    <cellStyle name="Normal 10 27" xfId="808" xr:uid="{00000000-0005-0000-0000-000044030000}"/>
    <cellStyle name="Normal 10 28" xfId="809" xr:uid="{00000000-0005-0000-0000-000045030000}"/>
    <cellStyle name="Normal 10 29" xfId="810" xr:uid="{00000000-0005-0000-0000-000046030000}"/>
    <cellStyle name="Normal 10 3" xfId="811" xr:uid="{00000000-0005-0000-0000-000047030000}"/>
    <cellStyle name="Normal 10 30" xfId="812" xr:uid="{00000000-0005-0000-0000-000048030000}"/>
    <cellStyle name="Normal 10 31" xfId="813" xr:uid="{00000000-0005-0000-0000-000049030000}"/>
    <cellStyle name="Normal 10 32" xfId="814" xr:uid="{00000000-0005-0000-0000-00004A030000}"/>
    <cellStyle name="Normal 10 33" xfId="815" xr:uid="{00000000-0005-0000-0000-00004B030000}"/>
    <cellStyle name="Normal 10 34" xfId="816" xr:uid="{00000000-0005-0000-0000-00004C030000}"/>
    <cellStyle name="Normal 10 35" xfId="817" xr:uid="{00000000-0005-0000-0000-00004D030000}"/>
    <cellStyle name="Normal 10 36" xfId="818" xr:uid="{00000000-0005-0000-0000-00004E030000}"/>
    <cellStyle name="Normal 10 37" xfId="819" xr:uid="{00000000-0005-0000-0000-00004F030000}"/>
    <cellStyle name="Normal 10 38" xfId="820" xr:uid="{00000000-0005-0000-0000-000050030000}"/>
    <cellStyle name="Normal 10 39" xfId="821" xr:uid="{00000000-0005-0000-0000-000051030000}"/>
    <cellStyle name="Normal 10 4" xfId="822" xr:uid="{00000000-0005-0000-0000-000052030000}"/>
    <cellStyle name="Normal 10 40" xfId="823" xr:uid="{00000000-0005-0000-0000-000053030000}"/>
    <cellStyle name="Normal 10 41" xfId="7" xr:uid="{00000000-0005-0000-0000-000054030000}"/>
    <cellStyle name="Normal 10 5" xfId="824" xr:uid="{00000000-0005-0000-0000-000055030000}"/>
    <cellStyle name="Normal 10 6" xfId="825" xr:uid="{00000000-0005-0000-0000-000056030000}"/>
    <cellStyle name="Normal 10 7" xfId="826" xr:uid="{00000000-0005-0000-0000-000057030000}"/>
    <cellStyle name="Normal 10 8" xfId="827" xr:uid="{00000000-0005-0000-0000-000058030000}"/>
    <cellStyle name="Normal 10 9" xfId="828" xr:uid="{00000000-0005-0000-0000-000059030000}"/>
    <cellStyle name="Normal 100" xfId="829" xr:uid="{00000000-0005-0000-0000-00005A030000}"/>
    <cellStyle name="Normal 101" xfId="830" xr:uid="{00000000-0005-0000-0000-00005B030000}"/>
    <cellStyle name="Normal 102" xfId="831" xr:uid="{00000000-0005-0000-0000-00005C030000}"/>
    <cellStyle name="Normal 103" xfId="832" xr:uid="{00000000-0005-0000-0000-00005D030000}"/>
    <cellStyle name="Normal 104" xfId="833" xr:uid="{00000000-0005-0000-0000-00005E030000}"/>
    <cellStyle name="Normal 105" xfId="834" xr:uid="{00000000-0005-0000-0000-00005F030000}"/>
    <cellStyle name="Normal 106" xfId="835" xr:uid="{00000000-0005-0000-0000-000060030000}"/>
    <cellStyle name="Normal 107" xfId="836" xr:uid="{00000000-0005-0000-0000-000061030000}"/>
    <cellStyle name="Normal 108" xfId="837" xr:uid="{00000000-0005-0000-0000-000062030000}"/>
    <cellStyle name="Normal 109" xfId="838" xr:uid="{00000000-0005-0000-0000-000063030000}"/>
    <cellStyle name="Normal 11" xfId="839" xr:uid="{00000000-0005-0000-0000-000064030000}"/>
    <cellStyle name="Normal 11 10" xfId="840" xr:uid="{00000000-0005-0000-0000-000065030000}"/>
    <cellStyle name="Normal 11 11" xfId="841" xr:uid="{00000000-0005-0000-0000-000066030000}"/>
    <cellStyle name="Normal 11 12" xfId="842" xr:uid="{00000000-0005-0000-0000-000067030000}"/>
    <cellStyle name="Normal 11 13" xfId="843" xr:uid="{00000000-0005-0000-0000-000068030000}"/>
    <cellStyle name="Normal 11 14" xfId="844" xr:uid="{00000000-0005-0000-0000-000069030000}"/>
    <cellStyle name="Normal 11 15" xfId="845" xr:uid="{00000000-0005-0000-0000-00006A030000}"/>
    <cellStyle name="Normal 11 16" xfId="846" xr:uid="{00000000-0005-0000-0000-00006B030000}"/>
    <cellStyle name="Normal 11 17" xfId="847" xr:uid="{00000000-0005-0000-0000-00006C030000}"/>
    <cellStyle name="Normal 11 18" xfId="848" xr:uid="{00000000-0005-0000-0000-00006D030000}"/>
    <cellStyle name="Normal 11 19" xfId="849" xr:uid="{00000000-0005-0000-0000-00006E030000}"/>
    <cellStyle name="Normal 11 2" xfId="850" xr:uid="{00000000-0005-0000-0000-00006F030000}"/>
    <cellStyle name="Normal 11 20" xfId="851" xr:uid="{00000000-0005-0000-0000-000070030000}"/>
    <cellStyle name="Normal 11 21" xfId="852" xr:uid="{00000000-0005-0000-0000-000071030000}"/>
    <cellStyle name="Normal 11 22" xfId="853" xr:uid="{00000000-0005-0000-0000-000072030000}"/>
    <cellStyle name="Normal 11 23" xfId="854" xr:uid="{00000000-0005-0000-0000-000073030000}"/>
    <cellStyle name="Normal 11 24" xfId="855" xr:uid="{00000000-0005-0000-0000-000074030000}"/>
    <cellStyle name="Normal 11 25" xfId="856" xr:uid="{00000000-0005-0000-0000-000075030000}"/>
    <cellStyle name="Normal 11 26" xfId="857" xr:uid="{00000000-0005-0000-0000-000076030000}"/>
    <cellStyle name="Normal 11 27" xfId="858" xr:uid="{00000000-0005-0000-0000-000077030000}"/>
    <cellStyle name="Normal 11 28" xfId="859" xr:uid="{00000000-0005-0000-0000-000078030000}"/>
    <cellStyle name="Normal 11 29" xfId="860" xr:uid="{00000000-0005-0000-0000-000079030000}"/>
    <cellStyle name="Normal 11 3" xfId="861" xr:uid="{00000000-0005-0000-0000-00007A030000}"/>
    <cellStyle name="Normal 11 30" xfId="862" xr:uid="{00000000-0005-0000-0000-00007B030000}"/>
    <cellStyle name="Normal 11 31" xfId="863" xr:uid="{00000000-0005-0000-0000-00007C030000}"/>
    <cellStyle name="Normal 11 32" xfId="864" xr:uid="{00000000-0005-0000-0000-00007D030000}"/>
    <cellStyle name="Normal 11 33" xfId="865" xr:uid="{00000000-0005-0000-0000-00007E030000}"/>
    <cellStyle name="Normal 11 34" xfId="866" xr:uid="{00000000-0005-0000-0000-00007F030000}"/>
    <cellStyle name="Normal 11 35" xfId="867" xr:uid="{00000000-0005-0000-0000-000080030000}"/>
    <cellStyle name="Normal 11 36" xfId="868" xr:uid="{00000000-0005-0000-0000-000081030000}"/>
    <cellStyle name="Normal 11 37" xfId="869" xr:uid="{00000000-0005-0000-0000-000082030000}"/>
    <cellStyle name="Normal 11 38" xfId="870" xr:uid="{00000000-0005-0000-0000-000083030000}"/>
    <cellStyle name="Normal 11 39" xfId="871" xr:uid="{00000000-0005-0000-0000-000084030000}"/>
    <cellStyle name="Normal 11 4" xfId="872" xr:uid="{00000000-0005-0000-0000-000085030000}"/>
    <cellStyle name="Normal 11 5" xfId="873" xr:uid="{00000000-0005-0000-0000-000086030000}"/>
    <cellStyle name="Normal 11 6" xfId="874" xr:uid="{00000000-0005-0000-0000-000087030000}"/>
    <cellStyle name="Normal 11 7" xfId="875" xr:uid="{00000000-0005-0000-0000-000088030000}"/>
    <cellStyle name="Normal 11 8" xfId="876" xr:uid="{00000000-0005-0000-0000-000089030000}"/>
    <cellStyle name="Normal 11 9" xfId="877" xr:uid="{00000000-0005-0000-0000-00008A030000}"/>
    <cellStyle name="Normal 110" xfId="878" xr:uid="{00000000-0005-0000-0000-00008B030000}"/>
    <cellStyle name="Normal 111" xfId="879" xr:uid="{00000000-0005-0000-0000-00008C030000}"/>
    <cellStyle name="Normal 112" xfId="880" xr:uid="{00000000-0005-0000-0000-00008D030000}"/>
    <cellStyle name="Normal 113" xfId="881" xr:uid="{00000000-0005-0000-0000-00008E030000}"/>
    <cellStyle name="Normal 114" xfId="882" xr:uid="{00000000-0005-0000-0000-00008F030000}"/>
    <cellStyle name="Normal 115" xfId="883" xr:uid="{00000000-0005-0000-0000-000090030000}"/>
    <cellStyle name="Normal 116" xfId="884" xr:uid="{00000000-0005-0000-0000-000091030000}"/>
    <cellStyle name="Normal 117" xfId="885" xr:uid="{00000000-0005-0000-0000-000092030000}"/>
    <cellStyle name="Normal 118" xfId="886" xr:uid="{00000000-0005-0000-0000-000093030000}"/>
    <cellStyle name="Normal 119" xfId="887" xr:uid="{00000000-0005-0000-0000-000094030000}"/>
    <cellStyle name="Normal 12" xfId="888" xr:uid="{00000000-0005-0000-0000-000095030000}"/>
    <cellStyle name="Normal 12 2 2" xfId="889" xr:uid="{00000000-0005-0000-0000-000096030000}"/>
    <cellStyle name="Normal 120" xfId="890" xr:uid="{00000000-0005-0000-0000-000097030000}"/>
    <cellStyle name="Normal 121" xfId="891" xr:uid="{00000000-0005-0000-0000-000098030000}"/>
    <cellStyle name="Normal 122" xfId="892" xr:uid="{00000000-0005-0000-0000-000099030000}"/>
    <cellStyle name="Normal 123" xfId="893" xr:uid="{00000000-0005-0000-0000-00009A030000}"/>
    <cellStyle name="Normal 124" xfId="894" xr:uid="{00000000-0005-0000-0000-00009B030000}"/>
    <cellStyle name="Normal 125" xfId="895" xr:uid="{00000000-0005-0000-0000-00009C030000}"/>
    <cellStyle name="Normal 126" xfId="896" xr:uid="{00000000-0005-0000-0000-00009D030000}"/>
    <cellStyle name="Normal 127" xfId="897" xr:uid="{00000000-0005-0000-0000-00009E030000}"/>
    <cellStyle name="Normal 128" xfId="898" xr:uid="{00000000-0005-0000-0000-00009F030000}"/>
    <cellStyle name="Normal 129" xfId="899" xr:uid="{00000000-0005-0000-0000-0000A0030000}"/>
    <cellStyle name="Normal 13" xfId="900" xr:uid="{00000000-0005-0000-0000-0000A1030000}"/>
    <cellStyle name="Normal 13 2" xfId="901" xr:uid="{00000000-0005-0000-0000-0000A2030000}"/>
    <cellStyle name="Normal 130" xfId="902" xr:uid="{00000000-0005-0000-0000-0000A3030000}"/>
    <cellStyle name="Normal 131" xfId="903" xr:uid="{00000000-0005-0000-0000-0000A4030000}"/>
    <cellStyle name="Normal 132" xfId="904" xr:uid="{00000000-0005-0000-0000-0000A5030000}"/>
    <cellStyle name="Normal 133" xfId="905" xr:uid="{00000000-0005-0000-0000-0000A6030000}"/>
    <cellStyle name="Normal 134" xfId="906" xr:uid="{00000000-0005-0000-0000-0000A7030000}"/>
    <cellStyle name="Normal 135" xfId="907" xr:uid="{00000000-0005-0000-0000-0000A8030000}"/>
    <cellStyle name="Normal 136" xfId="908" xr:uid="{00000000-0005-0000-0000-0000A9030000}"/>
    <cellStyle name="Normal 137" xfId="909" xr:uid="{00000000-0005-0000-0000-0000AA030000}"/>
    <cellStyle name="Normal 138" xfId="910" xr:uid="{00000000-0005-0000-0000-0000AB030000}"/>
    <cellStyle name="Normal 139" xfId="911" xr:uid="{00000000-0005-0000-0000-0000AC030000}"/>
    <cellStyle name="Normal 14" xfId="912" xr:uid="{00000000-0005-0000-0000-0000AD030000}"/>
    <cellStyle name="Normal 14 2" xfId="913" xr:uid="{00000000-0005-0000-0000-0000AE030000}"/>
    <cellStyle name="Normal 140" xfId="914" xr:uid="{00000000-0005-0000-0000-0000AF030000}"/>
    <cellStyle name="Normal 141" xfId="915" xr:uid="{00000000-0005-0000-0000-0000B0030000}"/>
    <cellStyle name="Normal 142" xfId="916" xr:uid="{00000000-0005-0000-0000-0000B1030000}"/>
    <cellStyle name="Normal 143" xfId="917" xr:uid="{00000000-0005-0000-0000-0000B2030000}"/>
    <cellStyle name="Normal 144" xfId="918" xr:uid="{00000000-0005-0000-0000-0000B3030000}"/>
    <cellStyle name="Normal 145" xfId="919" xr:uid="{00000000-0005-0000-0000-0000B4030000}"/>
    <cellStyle name="Normal 146" xfId="920" xr:uid="{00000000-0005-0000-0000-0000B5030000}"/>
    <cellStyle name="Normal 147" xfId="921" xr:uid="{00000000-0005-0000-0000-0000B6030000}"/>
    <cellStyle name="Normal 148" xfId="922" xr:uid="{00000000-0005-0000-0000-0000B7030000}"/>
    <cellStyle name="Normal 149" xfId="923" xr:uid="{00000000-0005-0000-0000-0000B8030000}"/>
    <cellStyle name="Normal 15" xfId="924" xr:uid="{00000000-0005-0000-0000-0000B9030000}"/>
    <cellStyle name="Normal 15 2" xfId="925" xr:uid="{00000000-0005-0000-0000-0000BA030000}"/>
    <cellStyle name="Normal 150" xfId="926" xr:uid="{00000000-0005-0000-0000-0000BB030000}"/>
    <cellStyle name="Normal 151" xfId="927" xr:uid="{00000000-0005-0000-0000-0000BC030000}"/>
    <cellStyle name="Normal 152" xfId="928" xr:uid="{00000000-0005-0000-0000-0000BD030000}"/>
    <cellStyle name="Normal 153" xfId="929" xr:uid="{00000000-0005-0000-0000-0000BE030000}"/>
    <cellStyle name="Normal 154" xfId="930" xr:uid="{00000000-0005-0000-0000-0000BF030000}"/>
    <cellStyle name="Normal 155" xfId="931" xr:uid="{00000000-0005-0000-0000-0000C0030000}"/>
    <cellStyle name="Normal 156" xfId="932" xr:uid="{00000000-0005-0000-0000-0000C1030000}"/>
    <cellStyle name="Normal 157" xfId="933" xr:uid="{00000000-0005-0000-0000-0000C2030000}"/>
    <cellStyle name="Normal 158" xfId="934" xr:uid="{00000000-0005-0000-0000-0000C3030000}"/>
    <cellStyle name="Normal 159" xfId="935" xr:uid="{00000000-0005-0000-0000-0000C4030000}"/>
    <cellStyle name="Normal 16" xfId="936" xr:uid="{00000000-0005-0000-0000-0000C5030000}"/>
    <cellStyle name="Normal 16 2" xfId="937" xr:uid="{00000000-0005-0000-0000-0000C6030000}"/>
    <cellStyle name="Normal 160" xfId="938" xr:uid="{00000000-0005-0000-0000-0000C7030000}"/>
    <cellStyle name="Normal 161" xfId="939" xr:uid="{00000000-0005-0000-0000-0000C8030000}"/>
    <cellStyle name="Normal 162" xfId="940" xr:uid="{00000000-0005-0000-0000-0000C9030000}"/>
    <cellStyle name="Normal 163" xfId="941" xr:uid="{00000000-0005-0000-0000-0000CA030000}"/>
    <cellStyle name="Normal 164" xfId="942" xr:uid="{00000000-0005-0000-0000-0000CB030000}"/>
    <cellStyle name="Normal 165" xfId="943" xr:uid="{00000000-0005-0000-0000-0000CC030000}"/>
    <cellStyle name="Normal 166" xfId="944" xr:uid="{00000000-0005-0000-0000-0000CD030000}"/>
    <cellStyle name="Normal 167" xfId="945" xr:uid="{00000000-0005-0000-0000-0000CE030000}"/>
    <cellStyle name="Normal 168" xfId="946" xr:uid="{00000000-0005-0000-0000-0000CF030000}"/>
    <cellStyle name="Normal 169" xfId="947" xr:uid="{00000000-0005-0000-0000-0000D0030000}"/>
    <cellStyle name="Normal 17" xfId="948" xr:uid="{00000000-0005-0000-0000-0000D1030000}"/>
    <cellStyle name="Normal 17 2" xfId="949" xr:uid="{00000000-0005-0000-0000-0000D2030000}"/>
    <cellStyle name="Normal 170" xfId="950" xr:uid="{00000000-0005-0000-0000-0000D3030000}"/>
    <cellStyle name="Normal 171" xfId="951" xr:uid="{00000000-0005-0000-0000-0000D4030000}"/>
    <cellStyle name="Normal 172" xfId="952" xr:uid="{00000000-0005-0000-0000-0000D5030000}"/>
    <cellStyle name="Normal 173" xfId="953" xr:uid="{00000000-0005-0000-0000-0000D6030000}"/>
    <cellStyle name="Normal 174" xfId="954" xr:uid="{00000000-0005-0000-0000-0000D7030000}"/>
    <cellStyle name="Normal 175" xfId="955" xr:uid="{00000000-0005-0000-0000-0000D8030000}"/>
    <cellStyle name="Normal 176" xfId="956" xr:uid="{00000000-0005-0000-0000-0000D9030000}"/>
    <cellStyle name="Normal 177" xfId="957" xr:uid="{00000000-0005-0000-0000-0000DA030000}"/>
    <cellStyle name="Normal 178" xfId="958" xr:uid="{00000000-0005-0000-0000-0000DB030000}"/>
    <cellStyle name="Normal 179" xfId="959" xr:uid="{00000000-0005-0000-0000-0000DC030000}"/>
    <cellStyle name="Normal 18" xfId="960" xr:uid="{00000000-0005-0000-0000-0000DD030000}"/>
    <cellStyle name="Normal 180" xfId="961" xr:uid="{00000000-0005-0000-0000-0000DE030000}"/>
    <cellStyle name="Normal 181" xfId="962" xr:uid="{00000000-0005-0000-0000-0000DF030000}"/>
    <cellStyle name="Normal 182" xfId="963" xr:uid="{00000000-0005-0000-0000-0000E0030000}"/>
    <cellStyle name="Normal 183" xfId="964" xr:uid="{00000000-0005-0000-0000-0000E1030000}"/>
    <cellStyle name="Normal 184" xfId="965" xr:uid="{00000000-0005-0000-0000-0000E2030000}"/>
    <cellStyle name="Normal 184 2" xfId="966" xr:uid="{00000000-0005-0000-0000-0000E3030000}"/>
    <cellStyle name="Normal 185" xfId="967" xr:uid="{00000000-0005-0000-0000-0000E4030000}"/>
    <cellStyle name="Normal 186" xfId="968" xr:uid="{00000000-0005-0000-0000-0000E5030000}"/>
    <cellStyle name="Normal 187" xfId="969" xr:uid="{00000000-0005-0000-0000-0000E6030000}"/>
    <cellStyle name="Normal 188" xfId="970" xr:uid="{00000000-0005-0000-0000-0000E7030000}"/>
    <cellStyle name="Normal 189" xfId="971" xr:uid="{00000000-0005-0000-0000-0000E8030000}"/>
    <cellStyle name="Normal 19" xfId="972" xr:uid="{00000000-0005-0000-0000-0000E9030000}"/>
    <cellStyle name="Normal 190" xfId="973" xr:uid="{00000000-0005-0000-0000-0000EA030000}"/>
    <cellStyle name="Normal 191" xfId="974" xr:uid="{00000000-0005-0000-0000-0000EB030000}"/>
    <cellStyle name="Normal 192" xfId="975" xr:uid="{00000000-0005-0000-0000-0000EC030000}"/>
    <cellStyle name="Normal 193" xfId="976" xr:uid="{00000000-0005-0000-0000-0000ED030000}"/>
    <cellStyle name="Normal 194" xfId="977" xr:uid="{00000000-0005-0000-0000-0000EE030000}"/>
    <cellStyle name="Normal 195" xfId="978" xr:uid="{00000000-0005-0000-0000-0000EF030000}"/>
    <cellStyle name="Normal 196" xfId="979" xr:uid="{00000000-0005-0000-0000-0000F0030000}"/>
    <cellStyle name="Normal 197" xfId="980" xr:uid="{00000000-0005-0000-0000-0000F1030000}"/>
    <cellStyle name="Normal 198" xfId="981" xr:uid="{00000000-0005-0000-0000-0000F2030000}"/>
    <cellStyle name="Normal 199" xfId="982" xr:uid="{00000000-0005-0000-0000-0000F3030000}"/>
    <cellStyle name="Normal 2" xfId="983" xr:uid="{00000000-0005-0000-0000-0000F4030000}"/>
    <cellStyle name="Normal 2 10" xfId="984" xr:uid="{00000000-0005-0000-0000-0000F5030000}"/>
    <cellStyle name="Normal 2 11" xfId="985" xr:uid="{00000000-0005-0000-0000-0000F6030000}"/>
    <cellStyle name="Normal 2 12" xfId="986" xr:uid="{00000000-0005-0000-0000-0000F7030000}"/>
    <cellStyle name="Normal 2 13" xfId="987" xr:uid="{00000000-0005-0000-0000-0000F8030000}"/>
    <cellStyle name="Normal 2 14" xfId="988" xr:uid="{00000000-0005-0000-0000-0000F9030000}"/>
    <cellStyle name="Normal 2 15" xfId="989" xr:uid="{00000000-0005-0000-0000-0000FA030000}"/>
    <cellStyle name="Normal 2 16" xfId="990" xr:uid="{00000000-0005-0000-0000-0000FB030000}"/>
    <cellStyle name="Normal 2 17" xfId="991" xr:uid="{00000000-0005-0000-0000-0000FC030000}"/>
    <cellStyle name="Normal 2 18" xfId="992" xr:uid="{00000000-0005-0000-0000-0000FD030000}"/>
    <cellStyle name="Normal 2 19" xfId="2" xr:uid="{00000000-0005-0000-0000-0000FE030000}"/>
    <cellStyle name="Normal 2 2" xfId="993" xr:uid="{00000000-0005-0000-0000-0000FF030000}"/>
    <cellStyle name="Normal 2 2 10" xfId="994" xr:uid="{00000000-0005-0000-0000-000000040000}"/>
    <cellStyle name="Normal 2 2 11" xfId="995" xr:uid="{00000000-0005-0000-0000-000001040000}"/>
    <cellStyle name="Normal 2 2 12" xfId="996" xr:uid="{00000000-0005-0000-0000-000002040000}"/>
    <cellStyle name="Normal 2 2 13" xfId="997" xr:uid="{00000000-0005-0000-0000-000003040000}"/>
    <cellStyle name="Normal 2 2 14" xfId="998" xr:uid="{00000000-0005-0000-0000-000004040000}"/>
    <cellStyle name="Normal 2 2 15" xfId="999" xr:uid="{00000000-0005-0000-0000-000005040000}"/>
    <cellStyle name="Normal 2 2 16" xfId="2035" xr:uid="{00000000-0005-0000-0000-000006040000}"/>
    <cellStyle name="Normal 2 2 2" xfId="1000" xr:uid="{00000000-0005-0000-0000-000007040000}"/>
    <cellStyle name="Normal 2 2 2 10" xfId="1001" xr:uid="{00000000-0005-0000-0000-000008040000}"/>
    <cellStyle name="Normal 2 2 2 11" xfId="1002" xr:uid="{00000000-0005-0000-0000-000009040000}"/>
    <cellStyle name="Normal 2 2 2 12" xfId="1003" xr:uid="{00000000-0005-0000-0000-00000A040000}"/>
    <cellStyle name="Normal 2 2 2 2" xfId="1004" xr:uid="{00000000-0005-0000-0000-00000B040000}"/>
    <cellStyle name="Normal 2 2 2 2 2" xfId="1005" xr:uid="{00000000-0005-0000-0000-00000C040000}"/>
    <cellStyle name="Normal 2 2 2 3" xfId="1006" xr:uid="{00000000-0005-0000-0000-00000D040000}"/>
    <cellStyle name="Normal 2 2 2 4" xfId="1007" xr:uid="{00000000-0005-0000-0000-00000E040000}"/>
    <cellStyle name="Normal 2 2 2 5" xfId="1008" xr:uid="{00000000-0005-0000-0000-00000F040000}"/>
    <cellStyle name="Normal 2 2 2 6" xfId="1009" xr:uid="{00000000-0005-0000-0000-000010040000}"/>
    <cellStyle name="Normal 2 2 2 7" xfId="1010" xr:uid="{00000000-0005-0000-0000-000011040000}"/>
    <cellStyle name="Normal 2 2 2 8" xfId="1011" xr:uid="{00000000-0005-0000-0000-000012040000}"/>
    <cellStyle name="Normal 2 2 2 9" xfId="1012" xr:uid="{00000000-0005-0000-0000-000013040000}"/>
    <cellStyle name="Normal 2 2 3" xfId="1013" xr:uid="{00000000-0005-0000-0000-000014040000}"/>
    <cellStyle name="Normal 2 2 4" xfId="1014" xr:uid="{00000000-0005-0000-0000-000015040000}"/>
    <cellStyle name="Normal 2 2 5" xfId="1015" xr:uid="{00000000-0005-0000-0000-000016040000}"/>
    <cellStyle name="Normal 2 2 5 2" xfId="1016" xr:uid="{00000000-0005-0000-0000-000017040000}"/>
    <cellStyle name="Normal 2 2 6" xfId="1017" xr:uid="{00000000-0005-0000-0000-000018040000}"/>
    <cellStyle name="Normal 2 2 7" xfId="1018" xr:uid="{00000000-0005-0000-0000-000019040000}"/>
    <cellStyle name="Normal 2 2 8" xfId="1019" xr:uid="{00000000-0005-0000-0000-00001A040000}"/>
    <cellStyle name="Normal 2 2 9" xfId="1020" xr:uid="{00000000-0005-0000-0000-00001B040000}"/>
    <cellStyle name="Normal 2 20" xfId="2036" xr:uid="{00000000-0005-0000-0000-00001C040000}"/>
    <cellStyle name="Normal 2 25" xfId="2037" xr:uid="{00000000-0005-0000-0000-00001D040000}"/>
    <cellStyle name="Normal 2 3" xfId="1021" xr:uid="{00000000-0005-0000-0000-00001E040000}"/>
    <cellStyle name="Normal 2 3 10" xfId="1022" xr:uid="{00000000-0005-0000-0000-00001F040000}"/>
    <cellStyle name="Normal 2 3 11" xfId="1023" xr:uid="{00000000-0005-0000-0000-000020040000}"/>
    <cellStyle name="Normal 2 3 12" xfId="1024" xr:uid="{00000000-0005-0000-0000-000021040000}"/>
    <cellStyle name="Normal 2 3 13" xfId="2038" xr:uid="{00000000-0005-0000-0000-000022040000}"/>
    <cellStyle name="Normal 2 3 2" xfId="1025" xr:uid="{00000000-0005-0000-0000-000023040000}"/>
    <cellStyle name="Normal 2 3 2 2" xfId="1026" xr:uid="{00000000-0005-0000-0000-000024040000}"/>
    <cellStyle name="Normal 2 3 3" xfId="1027" xr:uid="{00000000-0005-0000-0000-000025040000}"/>
    <cellStyle name="Normal 2 3 4" xfId="1028" xr:uid="{00000000-0005-0000-0000-000026040000}"/>
    <cellStyle name="Normal 2 3 5" xfId="1029" xr:uid="{00000000-0005-0000-0000-000027040000}"/>
    <cellStyle name="Normal 2 3 6" xfId="1030" xr:uid="{00000000-0005-0000-0000-000028040000}"/>
    <cellStyle name="Normal 2 3 7" xfId="1031" xr:uid="{00000000-0005-0000-0000-000029040000}"/>
    <cellStyle name="Normal 2 3 8" xfId="1032" xr:uid="{00000000-0005-0000-0000-00002A040000}"/>
    <cellStyle name="Normal 2 3 9" xfId="1033" xr:uid="{00000000-0005-0000-0000-00002B040000}"/>
    <cellStyle name="Normal 2 4" xfId="1034" xr:uid="{00000000-0005-0000-0000-00002C040000}"/>
    <cellStyle name="Normal 2 4 2" xfId="1035" xr:uid="{00000000-0005-0000-0000-00002D040000}"/>
    <cellStyle name="Normal 2 4 2 2" xfId="1036" xr:uid="{00000000-0005-0000-0000-00002E040000}"/>
    <cellStyle name="Normal 2 5" xfId="1037" xr:uid="{00000000-0005-0000-0000-00002F040000}"/>
    <cellStyle name="Normal 2 5 2" xfId="1038" xr:uid="{00000000-0005-0000-0000-000030040000}"/>
    <cellStyle name="Normal 2 6" xfId="1039" xr:uid="{00000000-0005-0000-0000-000031040000}"/>
    <cellStyle name="Normal 2 6 2" xfId="1040" xr:uid="{00000000-0005-0000-0000-000032040000}"/>
    <cellStyle name="Normal 2 7" xfId="1041" xr:uid="{00000000-0005-0000-0000-000033040000}"/>
    <cellStyle name="Normal 2 8" xfId="1042" xr:uid="{00000000-0005-0000-0000-000034040000}"/>
    <cellStyle name="Normal 2 9" xfId="1043" xr:uid="{00000000-0005-0000-0000-000035040000}"/>
    <cellStyle name="Normal 2_Cálculos_Instalações_Elétricas" xfId="1044" xr:uid="{00000000-0005-0000-0000-000036040000}"/>
    <cellStyle name="Normal 20" xfId="1045" xr:uid="{00000000-0005-0000-0000-000037040000}"/>
    <cellStyle name="Normal 200" xfId="1046" xr:uid="{00000000-0005-0000-0000-000038040000}"/>
    <cellStyle name="Normal 201" xfId="1047" xr:uid="{00000000-0005-0000-0000-000039040000}"/>
    <cellStyle name="Normal 202" xfId="1048" xr:uid="{00000000-0005-0000-0000-00003A040000}"/>
    <cellStyle name="Normal 203" xfId="1049" xr:uid="{00000000-0005-0000-0000-00003B040000}"/>
    <cellStyle name="Normal 204" xfId="1050" xr:uid="{00000000-0005-0000-0000-00003C040000}"/>
    <cellStyle name="Normal 205" xfId="1051" xr:uid="{00000000-0005-0000-0000-00003D040000}"/>
    <cellStyle name="Normal 206" xfId="1052" xr:uid="{00000000-0005-0000-0000-00003E040000}"/>
    <cellStyle name="Normal 207" xfId="1053" xr:uid="{00000000-0005-0000-0000-00003F040000}"/>
    <cellStyle name="Normal 208" xfId="2000" xr:uid="{00000000-0005-0000-0000-000040040000}"/>
    <cellStyle name="Normal 209" xfId="2039" xr:uid="{00000000-0005-0000-0000-000041040000}"/>
    <cellStyle name="Normal 21" xfId="1054" xr:uid="{00000000-0005-0000-0000-000042040000}"/>
    <cellStyle name="Normal 21 2" xfId="1055" xr:uid="{00000000-0005-0000-0000-000043040000}"/>
    <cellStyle name="Normal 210" xfId="2040" xr:uid="{00000000-0005-0000-0000-000044040000}"/>
    <cellStyle name="Normal 211" xfId="2041" xr:uid="{00000000-0005-0000-0000-000045040000}"/>
    <cellStyle name="Normal 211 2" xfId="2042" xr:uid="{00000000-0005-0000-0000-000046040000}"/>
    <cellStyle name="Normal 212" xfId="2043" xr:uid="{00000000-0005-0000-0000-000047040000}"/>
    <cellStyle name="Normal 213" xfId="2332" xr:uid="{00000000-0005-0000-0000-000048040000}"/>
    <cellStyle name="Normal 22" xfId="1056" xr:uid="{00000000-0005-0000-0000-000049040000}"/>
    <cellStyle name="Normal 22 2" xfId="1057" xr:uid="{00000000-0005-0000-0000-00004A040000}"/>
    <cellStyle name="Normal 23" xfId="1058" xr:uid="{00000000-0005-0000-0000-00004B040000}"/>
    <cellStyle name="Normal 24" xfId="1059" xr:uid="{00000000-0005-0000-0000-00004C040000}"/>
    <cellStyle name="Normal 25" xfId="1060" xr:uid="{00000000-0005-0000-0000-00004D040000}"/>
    <cellStyle name="Normal 25 2" xfId="1061" xr:uid="{00000000-0005-0000-0000-00004E040000}"/>
    <cellStyle name="Normal 26" xfId="1062" xr:uid="{00000000-0005-0000-0000-00004F040000}"/>
    <cellStyle name="Normal 26 2" xfId="1063" xr:uid="{00000000-0005-0000-0000-000050040000}"/>
    <cellStyle name="Normal 27" xfId="1064" xr:uid="{00000000-0005-0000-0000-000051040000}"/>
    <cellStyle name="Normal 28" xfId="1065" xr:uid="{00000000-0005-0000-0000-000052040000}"/>
    <cellStyle name="Normal 28 2" xfId="1066" xr:uid="{00000000-0005-0000-0000-000053040000}"/>
    <cellStyle name="Normal 29" xfId="1067" xr:uid="{00000000-0005-0000-0000-000054040000}"/>
    <cellStyle name="Normal 29 2" xfId="1068" xr:uid="{00000000-0005-0000-0000-000055040000}"/>
    <cellStyle name="Normal 3" xfId="1069" xr:uid="{00000000-0005-0000-0000-000056040000}"/>
    <cellStyle name="Normal 3 10" xfId="1070" xr:uid="{00000000-0005-0000-0000-000057040000}"/>
    <cellStyle name="Normal 3 11" xfId="1071" xr:uid="{00000000-0005-0000-0000-000058040000}"/>
    <cellStyle name="Normal 3 12" xfId="1072" xr:uid="{00000000-0005-0000-0000-000059040000}"/>
    <cellStyle name="Normal 3 13" xfId="1073" xr:uid="{00000000-0005-0000-0000-00005A040000}"/>
    <cellStyle name="Normal 3 14" xfId="1074" xr:uid="{00000000-0005-0000-0000-00005B040000}"/>
    <cellStyle name="Normal 3 15" xfId="1075" xr:uid="{00000000-0005-0000-0000-00005C040000}"/>
    <cellStyle name="Normal 3 16" xfId="1076" xr:uid="{00000000-0005-0000-0000-00005D040000}"/>
    <cellStyle name="Normal 3 17" xfId="1077" xr:uid="{00000000-0005-0000-0000-00005E040000}"/>
    <cellStyle name="Normal 3 18" xfId="1078" xr:uid="{00000000-0005-0000-0000-00005F040000}"/>
    <cellStyle name="Normal 3 19" xfId="1079" xr:uid="{00000000-0005-0000-0000-000060040000}"/>
    <cellStyle name="Normal 3 2" xfId="1080" xr:uid="{00000000-0005-0000-0000-000061040000}"/>
    <cellStyle name="Normal 3 2 2" xfId="2044" xr:uid="{00000000-0005-0000-0000-000062040000}"/>
    <cellStyle name="Normal 3 2 3" xfId="2045" xr:uid="{00000000-0005-0000-0000-000063040000}"/>
    <cellStyle name="Normal 3 20" xfId="1081" xr:uid="{00000000-0005-0000-0000-000064040000}"/>
    <cellStyle name="Normal 3 21" xfId="1082" xr:uid="{00000000-0005-0000-0000-000065040000}"/>
    <cellStyle name="Normal 3 22" xfId="1083" xr:uid="{00000000-0005-0000-0000-000066040000}"/>
    <cellStyle name="Normal 3 23" xfId="1084" xr:uid="{00000000-0005-0000-0000-000067040000}"/>
    <cellStyle name="Normal 3 24" xfId="1085" xr:uid="{00000000-0005-0000-0000-000068040000}"/>
    <cellStyle name="Normal 3 25" xfId="1086" xr:uid="{00000000-0005-0000-0000-000069040000}"/>
    <cellStyle name="Normal 3 26" xfId="1087" xr:uid="{00000000-0005-0000-0000-00006A040000}"/>
    <cellStyle name="Normal 3 27" xfId="1088" xr:uid="{00000000-0005-0000-0000-00006B040000}"/>
    <cellStyle name="Normal 3 28" xfId="1089" xr:uid="{00000000-0005-0000-0000-00006C040000}"/>
    <cellStyle name="Normal 3 29" xfId="1090" xr:uid="{00000000-0005-0000-0000-00006D040000}"/>
    <cellStyle name="Normal 3 3" xfId="1091" xr:uid="{00000000-0005-0000-0000-00006E040000}"/>
    <cellStyle name="Normal 3 30" xfId="1092" xr:uid="{00000000-0005-0000-0000-00006F040000}"/>
    <cellStyle name="Normal 3 31" xfId="1093" xr:uid="{00000000-0005-0000-0000-000070040000}"/>
    <cellStyle name="Normal 3 32" xfId="1094" xr:uid="{00000000-0005-0000-0000-000071040000}"/>
    <cellStyle name="Normal 3 33" xfId="1095" xr:uid="{00000000-0005-0000-0000-000072040000}"/>
    <cellStyle name="Normal 3 34" xfId="1096" xr:uid="{00000000-0005-0000-0000-000073040000}"/>
    <cellStyle name="Normal 3 35" xfId="1097" xr:uid="{00000000-0005-0000-0000-000074040000}"/>
    <cellStyle name="Normal 3 36" xfId="1098" xr:uid="{00000000-0005-0000-0000-000075040000}"/>
    <cellStyle name="Normal 3 37" xfId="1099" xr:uid="{00000000-0005-0000-0000-000076040000}"/>
    <cellStyle name="Normal 3 38" xfId="1100" xr:uid="{00000000-0005-0000-0000-000077040000}"/>
    <cellStyle name="Normal 3 39" xfId="1101" xr:uid="{00000000-0005-0000-0000-000078040000}"/>
    <cellStyle name="Normal 3 4" xfId="1102" xr:uid="{00000000-0005-0000-0000-000079040000}"/>
    <cellStyle name="Normal 3 4 2" xfId="1103" xr:uid="{00000000-0005-0000-0000-00007A040000}"/>
    <cellStyle name="Normal 3 40" xfId="1104" xr:uid="{00000000-0005-0000-0000-00007B040000}"/>
    <cellStyle name="Normal 3 5" xfId="1105" xr:uid="{00000000-0005-0000-0000-00007C040000}"/>
    <cellStyle name="Normal 3 6" xfId="1106" xr:uid="{00000000-0005-0000-0000-00007D040000}"/>
    <cellStyle name="Normal 3 7" xfId="1107" xr:uid="{00000000-0005-0000-0000-00007E040000}"/>
    <cellStyle name="Normal 3 8" xfId="1108" xr:uid="{00000000-0005-0000-0000-00007F040000}"/>
    <cellStyle name="Normal 3 9" xfId="1109" xr:uid="{00000000-0005-0000-0000-000080040000}"/>
    <cellStyle name="Normal 30" xfId="1110" xr:uid="{00000000-0005-0000-0000-000081040000}"/>
    <cellStyle name="Normal 30 2" xfId="1111" xr:uid="{00000000-0005-0000-0000-000082040000}"/>
    <cellStyle name="Normal 31" xfId="1112" xr:uid="{00000000-0005-0000-0000-000083040000}"/>
    <cellStyle name="Normal 31 2" xfId="1113" xr:uid="{00000000-0005-0000-0000-000084040000}"/>
    <cellStyle name="Normal 32" xfId="1114" xr:uid="{00000000-0005-0000-0000-000085040000}"/>
    <cellStyle name="Normal 32 2" xfId="1115" xr:uid="{00000000-0005-0000-0000-000086040000}"/>
    <cellStyle name="Normal 33" xfId="1116" xr:uid="{00000000-0005-0000-0000-000087040000}"/>
    <cellStyle name="Normal 33 2" xfId="1117" xr:uid="{00000000-0005-0000-0000-000088040000}"/>
    <cellStyle name="Normal 34" xfId="1118" xr:uid="{00000000-0005-0000-0000-000089040000}"/>
    <cellStyle name="Normal 34 2" xfId="1119" xr:uid="{00000000-0005-0000-0000-00008A040000}"/>
    <cellStyle name="Normal 35" xfId="1120" xr:uid="{00000000-0005-0000-0000-00008B040000}"/>
    <cellStyle name="Normal 35 2" xfId="1121" xr:uid="{00000000-0005-0000-0000-00008C040000}"/>
    <cellStyle name="Normal 36" xfId="1122" xr:uid="{00000000-0005-0000-0000-00008D040000}"/>
    <cellStyle name="Normal 36 2" xfId="1123" xr:uid="{00000000-0005-0000-0000-00008E040000}"/>
    <cellStyle name="Normal 37" xfId="1124" xr:uid="{00000000-0005-0000-0000-00008F040000}"/>
    <cellStyle name="Normal 37 2" xfId="1125" xr:uid="{00000000-0005-0000-0000-000090040000}"/>
    <cellStyle name="Normal 38" xfId="1126" xr:uid="{00000000-0005-0000-0000-000091040000}"/>
    <cellStyle name="Normal 38 2" xfId="1127" xr:uid="{00000000-0005-0000-0000-000092040000}"/>
    <cellStyle name="Normal 39" xfId="1128" xr:uid="{00000000-0005-0000-0000-000093040000}"/>
    <cellStyle name="Normal 39 2" xfId="1129" xr:uid="{00000000-0005-0000-0000-000094040000}"/>
    <cellStyle name="Normal 4" xfId="1130" xr:uid="{00000000-0005-0000-0000-000095040000}"/>
    <cellStyle name="Normal 4 10" xfId="1131" xr:uid="{00000000-0005-0000-0000-000096040000}"/>
    <cellStyle name="Normal 4 11" xfId="1132" xr:uid="{00000000-0005-0000-0000-000097040000}"/>
    <cellStyle name="Normal 4 12" xfId="1133" xr:uid="{00000000-0005-0000-0000-000098040000}"/>
    <cellStyle name="Normal 4 13" xfId="1134" xr:uid="{00000000-0005-0000-0000-000099040000}"/>
    <cellStyle name="Normal 4 14" xfId="1135" xr:uid="{00000000-0005-0000-0000-00009A040000}"/>
    <cellStyle name="Normal 4 15" xfId="1136" xr:uid="{00000000-0005-0000-0000-00009B040000}"/>
    <cellStyle name="Normal 4 16" xfId="1137" xr:uid="{00000000-0005-0000-0000-00009C040000}"/>
    <cellStyle name="Normal 4 17" xfId="1138" xr:uid="{00000000-0005-0000-0000-00009D040000}"/>
    <cellStyle name="Normal 4 18" xfId="1139" xr:uid="{00000000-0005-0000-0000-00009E040000}"/>
    <cellStyle name="Normal 4 19" xfId="1140" xr:uid="{00000000-0005-0000-0000-00009F040000}"/>
    <cellStyle name="Normal 4 2" xfId="1141" xr:uid="{00000000-0005-0000-0000-0000A0040000}"/>
    <cellStyle name="Normal 4 2 2" xfId="1142" xr:uid="{00000000-0005-0000-0000-0000A1040000}"/>
    <cellStyle name="Normal 4 20" xfId="1143" xr:uid="{00000000-0005-0000-0000-0000A2040000}"/>
    <cellStyle name="Normal 4 21" xfId="1144" xr:uid="{00000000-0005-0000-0000-0000A3040000}"/>
    <cellStyle name="Normal 4 22" xfId="1145" xr:uid="{00000000-0005-0000-0000-0000A4040000}"/>
    <cellStyle name="Normal 4 23" xfId="1146" xr:uid="{00000000-0005-0000-0000-0000A5040000}"/>
    <cellStyle name="Normal 4 24" xfId="1147" xr:uid="{00000000-0005-0000-0000-0000A6040000}"/>
    <cellStyle name="Normal 4 25" xfId="1148" xr:uid="{00000000-0005-0000-0000-0000A7040000}"/>
    <cellStyle name="Normal 4 26" xfId="1149" xr:uid="{00000000-0005-0000-0000-0000A8040000}"/>
    <cellStyle name="Normal 4 27" xfId="1150" xr:uid="{00000000-0005-0000-0000-0000A9040000}"/>
    <cellStyle name="Normal 4 28" xfId="1151" xr:uid="{00000000-0005-0000-0000-0000AA040000}"/>
    <cellStyle name="Normal 4 29" xfId="1152" xr:uid="{00000000-0005-0000-0000-0000AB040000}"/>
    <cellStyle name="Normal 4 3" xfId="1153" xr:uid="{00000000-0005-0000-0000-0000AC040000}"/>
    <cellStyle name="Normal 4 30" xfId="1154" xr:uid="{00000000-0005-0000-0000-0000AD040000}"/>
    <cellStyle name="Normal 4 31" xfId="1155" xr:uid="{00000000-0005-0000-0000-0000AE040000}"/>
    <cellStyle name="Normal 4 32" xfId="1156" xr:uid="{00000000-0005-0000-0000-0000AF040000}"/>
    <cellStyle name="Normal 4 33" xfId="1157" xr:uid="{00000000-0005-0000-0000-0000B0040000}"/>
    <cellStyle name="Normal 4 34" xfId="1158" xr:uid="{00000000-0005-0000-0000-0000B1040000}"/>
    <cellStyle name="Normal 4 35" xfId="1159" xr:uid="{00000000-0005-0000-0000-0000B2040000}"/>
    <cellStyle name="Normal 4 36" xfId="1160" xr:uid="{00000000-0005-0000-0000-0000B3040000}"/>
    <cellStyle name="Normal 4 37" xfId="1161" xr:uid="{00000000-0005-0000-0000-0000B4040000}"/>
    <cellStyle name="Normal 4 38" xfId="1162" xr:uid="{00000000-0005-0000-0000-0000B5040000}"/>
    <cellStyle name="Normal 4 39" xfId="1163" xr:uid="{00000000-0005-0000-0000-0000B6040000}"/>
    <cellStyle name="Normal 4 4" xfId="1164" xr:uid="{00000000-0005-0000-0000-0000B7040000}"/>
    <cellStyle name="Normal 4 5" xfId="1165" xr:uid="{00000000-0005-0000-0000-0000B8040000}"/>
    <cellStyle name="Normal 4 6" xfId="1166" xr:uid="{00000000-0005-0000-0000-0000B9040000}"/>
    <cellStyle name="Normal 4 7" xfId="1167" xr:uid="{00000000-0005-0000-0000-0000BA040000}"/>
    <cellStyle name="Normal 4 8" xfId="1168" xr:uid="{00000000-0005-0000-0000-0000BB040000}"/>
    <cellStyle name="Normal 4 9" xfId="1169" xr:uid="{00000000-0005-0000-0000-0000BC040000}"/>
    <cellStyle name="Normal 40" xfId="1170" xr:uid="{00000000-0005-0000-0000-0000BD040000}"/>
    <cellStyle name="Normal 40 2" xfId="1171" xr:uid="{00000000-0005-0000-0000-0000BE040000}"/>
    <cellStyle name="Normal 41" xfId="1172" xr:uid="{00000000-0005-0000-0000-0000BF040000}"/>
    <cellStyle name="Normal 41 2" xfId="1173" xr:uid="{00000000-0005-0000-0000-0000C0040000}"/>
    <cellStyle name="Normal 42" xfId="1174" xr:uid="{00000000-0005-0000-0000-0000C1040000}"/>
    <cellStyle name="Normal 42 2" xfId="1175" xr:uid="{00000000-0005-0000-0000-0000C2040000}"/>
    <cellStyle name="Normal 43" xfId="1176" xr:uid="{00000000-0005-0000-0000-0000C3040000}"/>
    <cellStyle name="Normal 44" xfId="1177" xr:uid="{00000000-0005-0000-0000-0000C4040000}"/>
    <cellStyle name="Normal 45" xfId="1178" xr:uid="{00000000-0005-0000-0000-0000C5040000}"/>
    <cellStyle name="Normal 46" xfId="1179" xr:uid="{00000000-0005-0000-0000-0000C6040000}"/>
    <cellStyle name="Normal 46 2" xfId="1180" xr:uid="{00000000-0005-0000-0000-0000C7040000}"/>
    <cellStyle name="Normal 46 2 2" xfId="9" xr:uid="{00000000-0005-0000-0000-0000C8040000}"/>
    <cellStyle name="Normal 46 3" xfId="2046" xr:uid="{00000000-0005-0000-0000-0000C9040000}"/>
    <cellStyle name="Normal 47" xfId="1181" xr:uid="{00000000-0005-0000-0000-0000CA040000}"/>
    <cellStyle name="Normal 47 2" xfId="1182" xr:uid="{00000000-0005-0000-0000-0000CB040000}"/>
    <cellStyle name="Normal 48" xfId="1183" xr:uid="{00000000-0005-0000-0000-0000CC040000}"/>
    <cellStyle name="Normal 48 2" xfId="1184" xr:uid="{00000000-0005-0000-0000-0000CD040000}"/>
    <cellStyle name="Normal 49" xfId="1185" xr:uid="{00000000-0005-0000-0000-0000CE040000}"/>
    <cellStyle name="Normal 5" xfId="1186" xr:uid="{00000000-0005-0000-0000-0000CF040000}"/>
    <cellStyle name="Normal 5 10" xfId="1187" xr:uid="{00000000-0005-0000-0000-0000D0040000}"/>
    <cellStyle name="Normal 5 11" xfId="1188" xr:uid="{00000000-0005-0000-0000-0000D1040000}"/>
    <cellStyle name="Normal 5 12" xfId="1189" xr:uid="{00000000-0005-0000-0000-0000D2040000}"/>
    <cellStyle name="Normal 5 13" xfId="1190" xr:uid="{00000000-0005-0000-0000-0000D3040000}"/>
    <cellStyle name="Normal 5 14" xfId="1191" xr:uid="{00000000-0005-0000-0000-0000D4040000}"/>
    <cellStyle name="Normal 5 15" xfId="1192" xr:uid="{00000000-0005-0000-0000-0000D5040000}"/>
    <cellStyle name="Normal 5 16" xfId="1193" xr:uid="{00000000-0005-0000-0000-0000D6040000}"/>
    <cellStyle name="Normal 5 17" xfId="1194" xr:uid="{00000000-0005-0000-0000-0000D7040000}"/>
    <cellStyle name="Normal 5 18" xfId="1195" xr:uid="{00000000-0005-0000-0000-0000D8040000}"/>
    <cellStyle name="Normal 5 19" xfId="1196" xr:uid="{00000000-0005-0000-0000-0000D9040000}"/>
    <cellStyle name="Normal 5 2" xfId="1197" xr:uid="{00000000-0005-0000-0000-0000DA040000}"/>
    <cellStyle name="Normal 5 2 2" xfId="1198" xr:uid="{00000000-0005-0000-0000-0000DB040000}"/>
    <cellStyle name="Normal 5 2 3" xfId="2001" xr:uid="{00000000-0005-0000-0000-0000DC040000}"/>
    <cellStyle name="Normal 5 20" xfId="1199" xr:uid="{00000000-0005-0000-0000-0000DD040000}"/>
    <cellStyle name="Normal 5 21" xfId="1200" xr:uid="{00000000-0005-0000-0000-0000DE040000}"/>
    <cellStyle name="Normal 5 22" xfId="1201" xr:uid="{00000000-0005-0000-0000-0000DF040000}"/>
    <cellStyle name="Normal 5 23" xfId="1202" xr:uid="{00000000-0005-0000-0000-0000E0040000}"/>
    <cellStyle name="Normal 5 24" xfId="1203" xr:uid="{00000000-0005-0000-0000-0000E1040000}"/>
    <cellStyle name="Normal 5 25" xfId="1204" xr:uid="{00000000-0005-0000-0000-0000E2040000}"/>
    <cellStyle name="Normal 5 26" xfId="1205" xr:uid="{00000000-0005-0000-0000-0000E3040000}"/>
    <cellStyle name="Normal 5 27" xfId="1206" xr:uid="{00000000-0005-0000-0000-0000E4040000}"/>
    <cellStyle name="Normal 5 28" xfId="1207" xr:uid="{00000000-0005-0000-0000-0000E5040000}"/>
    <cellStyle name="Normal 5 29" xfId="1208" xr:uid="{00000000-0005-0000-0000-0000E6040000}"/>
    <cellStyle name="Normal 5 3" xfId="1209" xr:uid="{00000000-0005-0000-0000-0000E7040000}"/>
    <cellStyle name="Normal 5 30" xfId="1210" xr:uid="{00000000-0005-0000-0000-0000E8040000}"/>
    <cellStyle name="Normal 5 31" xfId="1211" xr:uid="{00000000-0005-0000-0000-0000E9040000}"/>
    <cellStyle name="Normal 5 32" xfId="1212" xr:uid="{00000000-0005-0000-0000-0000EA040000}"/>
    <cellStyle name="Normal 5 33" xfId="1213" xr:uid="{00000000-0005-0000-0000-0000EB040000}"/>
    <cellStyle name="Normal 5 34" xfId="1214" xr:uid="{00000000-0005-0000-0000-0000EC040000}"/>
    <cellStyle name="Normal 5 35" xfId="1215" xr:uid="{00000000-0005-0000-0000-0000ED040000}"/>
    <cellStyle name="Normal 5 36" xfId="1216" xr:uid="{00000000-0005-0000-0000-0000EE040000}"/>
    <cellStyle name="Normal 5 37" xfId="1217" xr:uid="{00000000-0005-0000-0000-0000EF040000}"/>
    <cellStyle name="Normal 5 38" xfId="1218" xr:uid="{00000000-0005-0000-0000-0000F0040000}"/>
    <cellStyle name="Normal 5 39" xfId="1219" xr:uid="{00000000-0005-0000-0000-0000F1040000}"/>
    <cellStyle name="Normal 5 4" xfId="1220" xr:uid="{00000000-0005-0000-0000-0000F2040000}"/>
    <cellStyle name="Normal 5 40" xfId="1221" xr:uid="{00000000-0005-0000-0000-0000F3040000}"/>
    <cellStyle name="Normal 5 41" xfId="1222" xr:uid="{00000000-0005-0000-0000-0000F4040000}"/>
    <cellStyle name="Normal 5 5" xfId="1223" xr:uid="{00000000-0005-0000-0000-0000F5040000}"/>
    <cellStyle name="Normal 5 6" xfId="1224" xr:uid="{00000000-0005-0000-0000-0000F6040000}"/>
    <cellStyle name="Normal 5 7" xfId="1225" xr:uid="{00000000-0005-0000-0000-0000F7040000}"/>
    <cellStyle name="Normal 5 8" xfId="1226" xr:uid="{00000000-0005-0000-0000-0000F8040000}"/>
    <cellStyle name="Normal 5 9" xfId="1227" xr:uid="{00000000-0005-0000-0000-0000F9040000}"/>
    <cellStyle name="Normal 50" xfId="1228" xr:uid="{00000000-0005-0000-0000-0000FA040000}"/>
    <cellStyle name="Normal 50 2" xfId="1229" xr:uid="{00000000-0005-0000-0000-0000FB040000}"/>
    <cellStyle name="Normal 51" xfId="1230" xr:uid="{00000000-0005-0000-0000-0000FC040000}"/>
    <cellStyle name="Normal 52" xfId="1231" xr:uid="{00000000-0005-0000-0000-0000FD040000}"/>
    <cellStyle name="Normal 52 2" xfId="1232" xr:uid="{00000000-0005-0000-0000-0000FE040000}"/>
    <cellStyle name="Normal 53" xfId="1233" xr:uid="{00000000-0005-0000-0000-0000FF040000}"/>
    <cellStyle name="Normal 54" xfId="1234" xr:uid="{00000000-0005-0000-0000-000000050000}"/>
    <cellStyle name="Normal 55" xfId="1235" xr:uid="{00000000-0005-0000-0000-000001050000}"/>
    <cellStyle name="Normal 56" xfId="1236" xr:uid="{00000000-0005-0000-0000-000002050000}"/>
    <cellStyle name="Normal 56 2" xfId="1237" xr:uid="{00000000-0005-0000-0000-000003050000}"/>
    <cellStyle name="Normal 57" xfId="1238" xr:uid="{00000000-0005-0000-0000-000004050000}"/>
    <cellStyle name="Normal 57 2" xfId="1239" xr:uid="{00000000-0005-0000-0000-000005050000}"/>
    <cellStyle name="Normal 58" xfId="1240" xr:uid="{00000000-0005-0000-0000-000006050000}"/>
    <cellStyle name="Normal 59" xfId="1241" xr:uid="{00000000-0005-0000-0000-000007050000}"/>
    <cellStyle name="Normal 6" xfId="1242" xr:uid="{00000000-0005-0000-0000-000008050000}"/>
    <cellStyle name="Normal 6 10" xfId="1243" xr:uid="{00000000-0005-0000-0000-000009050000}"/>
    <cellStyle name="Normal 6 11" xfId="1244" xr:uid="{00000000-0005-0000-0000-00000A050000}"/>
    <cellStyle name="Normal 6 12" xfId="1245" xr:uid="{00000000-0005-0000-0000-00000B050000}"/>
    <cellStyle name="Normal 6 13" xfId="1246" xr:uid="{00000000-0005-0000-0000-00000C050000}"/>
    <cellStyle name="Normal 6 14" xfId="1247" xr:uid="{00000000-0005-0000-0000-00000D050000}"/>
    <cellStyle name="Normal 6 15" xfId="1248" xr:uid="{00000000-0005-0000-0000-00000E050000}"/>
    <cellStyle name="Normal 6 16" xfId="1249" xr:uid="{00000000-0005-0000-0000-00000F050000}"/>
    <cellStyle name="Normal 6 17" xfId="1250" xr:uid="{00000000-0005-0000-0000-000010050000}"/>
    <cellStyle name="Normal 6 18" xfId="1251" xr:uid="{00000000-0005-0000-0000-000011050000}"/>
    <cellStyle name="Normal 6 19" xfId="1252" xr:uid="{00000000-0005-0000-0000-000012050000}"/>
    <cellStyle name="Normal 6 2" xfId="1253" xr:uid="{00000000-0005-0000-0000-000013050000}"/>
    <cellStyle name="Normal 6 20" xfId="1254" xr:uid="{00000000-0005-0000-0000-000014050000}"/>
    <cellStyle name="Normal 6 21" xfId="1255" xr:uid="{00000000-0005-0000-0000-000015050000}"/>
    <cellStyle name="Normal 6 22" xfId="1256" xr:uid="{00000000-0005-0000-0000-000016050000}"/>
    <cellStyle name="Normal 6 23" xfId="1257" xr:uid="{00000000-0005-0000-0000-000017050000}"/>
    <cellStyle name="Normal 6 24" xfId="1258" xr:uid="{00000000-0005-0000-0000-000018050000}"/>
    <cellStyle name="Normal 6 25" xfId="1259" xr:uid="{00000000-0005-0000-0000-000019050000}"/>
    <cellStyle name="Normal 6 26" xfId="1260" xr:uid="{00000000-0005-0000-0000-00001A050000}"/>
    <cellStyle name="Normal 6 27" xfId="1261" xr:uid="{00000000-0005-0000-0000-00001B050000}"/>
    <cellStyle name="Normal 6 28" xfId="1262" xr:uid="{00000000-0005-0000-0000-00001C050000}"/>
    <cellStyle name="Normal 6 29" xfId="1263" xr:uid="{00000000-0005-0000-0000-00001D050000}"/>
    <cellStyle name="Normal 6 3" xfId="1264" xr:uid="{00000000-0005-0000-0000-00001E050000}"/>
    <cellStyle name="Normal 6 30" xfId="1265" xr:uid="{00000000-0005-0000-0000-00001F050000}"/>
    <cellStyle name="Normal 6 31" xfId="1266" xr:uid="{00000000-0005-0000-0000-000020050000}"/>
    <cellStyle name="Normal 6 32" xfId="1267" xr:uid="{00000000-0005-0000-0000-000021050000}"/>
    <cellStyle name="Normal 6 33" xfId="1268" xr:uid="{00000000-0005-0000-0000-000022050000}"/>
    <cellStyle name="Normal 6 34" xfId="1269" xr:uid="{00000000-0005-0000-0000-000023050000}"/>
    <cellStyle name="Normal 6 35" xfId="1270" xr:uid="{00000000-0005-0000-0000-000024050000}"/>
    <cellStyle name="Normal 6 36" xfId="1271" xr:uid="{00000000-0005-0000-0000-000025050000}"/>
    <cellStyle name="Normal 6 37" xfId="1272" xr:uid="{00000000-0005-0000-0000-000026050000}"/>
    <cellStyle name="Normal 6 38" xfId="1273" xr:uid="{00000000-0005-0000-0000-000027050000}"/>
    <cellStyle name="Normal 6 39" xfId="1274" xr:uid="{00000000-0005-0000-0000-000028050000}"/>
    <cellStyle name="Normal 6 4" xfId="1275" xr:uid="{00000000-0005-0000-0000-000029050000}"/>
    <cellStyle name="Normal 6 40" xfId="1276" xr:uid="{00000000-0005-0000-0000-00002A050000}"/>
    <cellStyle name="Normal 6 5" xfId="1277" xr:uid="{00000000-0005-0000-0000-00002B050000}"/>
    <cellStyle name="Normal 6 6" xfId="1278" xr:uid="{00000000-0005-0000-0000-00002C050000}"/>
    <cellStyle name="Normal 6 7" xfId="1279" xr:uid="{00000000-0005-0000-0000-00002D050000}"/>
    <cellStyle name="Normal 6 8" xfId="1280" xr:uid="{00000000-0005-0000-0000-00002E050000}"/>
    <cellStyle name="Normal 6 9" xfId="1281" xr:uid="{00000000-0005-0000-0000-00002F050000}"/>
    <cellStyle name="Normal 60" xfId="1282" xr:uid="{00000000-0005-0000-0000-000030050000}"/>
    <cellStyle name="Normal 60 2" xfId="1283" xr:uid="{00000000-0005-0000-0000-000031050000}"/>
    <cellStyle name="Normal 61" xfId="1284" xr:uid="{00000000-0005-0000-0000-000032050000}"/>
    <cellStyle name="Normal 62" xfId="1285" xr:uid="{00000000-0005-0000-0000-000033050000}"/>
    <cellStyle name="Normal 63" xfId="1286" xr:uid="{00000000-0005-0000-0000-000034050000}"/>
    <cellStyle name="Normal 64" xfId="1287" xr:uid="{00000000-0005-0000-0000-000035050000}"/>
    <cellStyle name="Normal 65" xfId="1288" xr:uid="{00000000-0005-0000-0000-000036050000}"/>
    <cellStyle name="Normal 66" xfId="1289" xr:uid="{00000000-0005-0000-0000-000037050000}"/>
    <cellStyle name="Normal 67" xfId="1290" xr:uid="{00000000-0005-0000-0000-000038050000}"/>
    <cellStyle name="Normal 68" xfId="1291" xr:uid="{00000000-0005-0000-0000-000039050000}"/>
    <cellStyle name="Normal 69" xfId="1292" xr:uid="{00000000-0005-0000-0000-00003A050000}"/>
    <cellStyle name="Normal 7" xfId="1293" xr:uid="{00000000-0005-0000-0000-00003B050000}"/>
    <cellStyle name="Normal 7 10" xfId="1294" xr:uid="{00000000-0005-0000-0000-00003C050000}"/>
    <cellStyle name="Normal 7 11" xfId="1295" xr:uid="{00000000-0005-0000-0000-00003D050000}"/>
    <cellStyle name="Normal 7 12" xfId="1296" xr:uid="{00000000-0005-0000-0000-00003E050000}"/>
    <cellStyle name="Normal 7 13" xfId="1297" xr:uid="{00000000-0005-0000-0000-00003F050000}"/>
    <cellStyle name="Normal 7 14" xfId="1298" xr:uid="{00000000-0005-0000-0000-000040050000}"/>
    <cellStyle name="Normal 7 15" xfId="1299" xr:uid="{00000000-0005-0000-0000-000041050000}"/>
    <cellStyle name="Normal 7 16" xfId="1300" xr:uid="{00000000-0005-0000-0000-000042050000}"/>
    <cellStyle name="Normal 7 17" xfId="1301" xr:uid="{00000000-0005-0000-0000-000043050000}"/>
    <cellStyle name="Normal 7 18" xfId="1302" xr:uid="{00000000-0005-0000-0000-000044050000}"/>
    <cellStyle name="Normal 7 19" xfId="1303" xr:uid="{00000000-0005-0000-0000-000045050000}"/>
    <cellStyle name="Normal 7 2" xfId="1304" xr:uid="{00000000-0005-0000-0000-000046050000}"/>
    <cellStyle name="Normal 7 2 2" xfId="1305" xr:uid="{00000000-0005-0000-0000-000047050000}"/>
    <cellStyle name="Normal 7 20" xfId="1306" xr:uid="{00000000-0005-0000-0000-000048050000}"/>
    <cellStyle name="Normal 7 21" xfId="1307" xr:uid="{00000000-0005-0000-0000-000049050000}"/>
    <cellStyle name="Normal 7 22" xfId="1308" xr:uid="{00000000-0005-0000-0000-00004A050000}"/>
    <cellStyle name="Normal 7 23" xfId="1309" xr:uid="{00000000-0005-0000-0000-00004B050000}"/>
    <cellStyle name="Normal 7 24" xfId="1310" xr:uid="{00000000-0005-0000-0000-00004C050000}"/>
    <cellStyle name="Normal 7 25" xfId="1311" xr:uid="{00000000-0005-0000-0000-00004D050000}"/>
    <cellStyle name="Normal 7 26" xfId="1312" xr:uid="{00000000-0005-0000-0000-00004E050000}"/>
    <cellStyle name="Normal 7 27" xfId="1313" xr:uid="{00000000-0005-0000-0000-00004F050000}"/>
    <cellStyle name="Normal 7 28" xfId="1314" xr:uid="{00000000-0005-0000-0000-000050050000}"/>
    <cellStyle name="Normal 7 29" xfId="1315" xr:uid="{00000000-0005-0000-0000-000051050000}"/>
    <cellStyle name="Normal 7 3" xfId="1316" xr:uid="{00000000-0005-0000-0000-000052050000}"/>
    <cellStyle name="Normal 7 3 2" xfId="1317" xr:uid="{00000000-0005-0000-0000-000053050000}"/>
    <cellStyle name="Normal 7 30" xfId="1318" xr:uid="{00000000-0005-0000-0000-000054050000}"/>
    <cellStyle name="Normal 7 31" xfId="1319" xr:uid="{00000000-0005-0000-0000-000055050000}"/>
    <cellStyle name="Normal 7 32" xfId="1320" xr:uid="{00000000-0005-0000-0000-000056050000}"/>
    <cellStyle name="Normal 7 33" xfId="1321" xr:uid="{00000000-0005-0000-0000-000057050000}"/>
    <cellStyle name="Normal 7 34" xfId="1322" xr:uid="{00000000-0005-0000-0000-000058050000}"/>
    <cellStyle name="Normal 7 35" xfId="1323" xr:uid="{00000000-0005-0000-0000-000059050000}"/>
    <cellStyle name="Normal 7 36" xfId="1324" xr:uid="{00000000-0005-0000-0000-00005A050000}"/>
    <cellStyle name="Normal 7 37" xfId="1325" xr:uid="{00000000-0005-0000-0000-00005B050000}"/>
    <cellStyle name="Normal 7 38" xfId="1326" xr:uid="{00000000-0005-0000-0000-00005C050000}"/>
    <cellStyle name="Normal 7 39" xfId="1327" xr:uid="{00000000-0005-0000-0000-00005D050000}"/>
    <cellStyle name="Normal 7 4" xfId="1328" xr:uid="{00000000-0005-0000-0000-00005E050000}"/>
    <cellStyle name="Normal 7 40" xfId="1329" xr:uid="{00000000-0005-0000-0000-00005F050000}"/>
    <cellStyle name="Normal 7 5" xfId="1330" xr:uid="{00000000-0005-0000-0000-000060050000}"/>
    <cellStyle name="Normal 7 6" xfId="1331" xr:uid="{00000000-0005-0000-0000-000061050000}"/>
    <cellStyle name="Normal 7 7" xfId="1332" xr:uid="{00000000-0005-0000-0000-000062050000}"/>
    <cellStyle name="Normal 7 8" xfId="1333" xr:uid="{00000000-0005-0000-0000-000063050000}"/>
    <cellStyle name="Normal 7 9" xfId="1334" xr:uid="{00000000-0005-0000-0000-000064050000}"/>
    <cellStyle name="Normal 70" xfId="1335" xr:uid="{00000000-0005-0000-0000-000065050000}"/>
    <cellStyle name="Normal 71" xfId="1336" xr:uid="{00000000-0005-0000-0000-000066050000}"/>
    <cellStyle name="Normal 72" xfId="1337" xr:uid="{00000000-0005-0000-0000-000067050000}"/>
    <cellStyle name="Normal 73" xfId="1338" xr:uid="{00000000-0005-0000-0000-000068050000}"/>
    <cellStyle name="Normal 74" xfId="1339" xr:uid="{00000000-0005-0000-0000-000069050000}"/>
    <cellStyle name="Normal 75" xfId="1340" xr:uid="{00000000-0005-0000-0000-00006A050000}"/>
    <cellStyle name="Normal 76" xfId="1341" xr:uid="{00000000-0005-0000-0000-00006B050000}"/>
    <cellStyle name="Normal 77" xfId="1342" xr:uid="{00000000-0005-0000-0000-00006C050000}"/>
    <cellStyle name="Normal 78" xfId="1343" xr:uid="{00000000-0005-0000-0000-00006D050000}"/>
    <cellStyle name="Normal 79" xfId="1344" xr:uid="{00000000-0005-0000-0000-00006E050000}"/>
    <cellStyle name="Normal 8" xfId="1345" xr:uid="{00000000-0005-0000-0000-00006F050000}"/>
    <cellStyle name="Normal 8 10" xfId="1346" xr:uid="{00000000-0005-0000-0000-000070050000}"/>
    <cellStyle name="Normal 8 11" xfId="1347" xr:uid="{00000000-0005-0000-0000-000071050000}"/>
    <cellStyle name="Normal 8 12" xfId="1348" xr:uid="{00000000-0005-0000-0000-000072050000}"/>
    <cellStyle name="Normal 8 13" xfId="1349" xr:uid="{00000000-0005-0000-0000-000073050000}"/>
    <cellStyle name="Normal 8 14" xfId="1350" xr:uid="{00000000-0005-0000-0000-000074050000}"/>
    <cellStyle name="Normal 8 15" xfId="1351" xr:uid="{00000000-0005-0000-0000-000075050000}"/>
    <cellStyle name="Normal 8 16" xfId="1352" xr:uid="{00000000-0005-0000-0000-000076050000}"/>
    <cellStyle name="Normal 8 17" xfId="1353" xr:uid="{00000000-0005-0000-0000-000077050000}"/>
    <cellStyle name="Normal 8 18" xfId="1354" xr:uid="{00000000-0005-0000-0000-000078050000}"/>
    <cellStyle name="Normal 8 19" xfId="1355" xr:uid="{00000000-0005-0000-0000-000079050000}"/>
    <cellStyle name="Normal 8 2" xfId="1356" xr:uid="{00000000-0005-0000-0000-00007A050000}"/>
    <cellStyle name="Normal 8 20" xfId="1357" xr:uid="{00000000-0005-0000-0000-00007B050000}"/>
    <cellStyle name="Normal 8 21" xfId="1358" xr:uid="{00000000-0005-0000-0000-00007C050000}"/>
    <cellStyle name="Normal 8 22" xfId="1359" xr:uid="{00000000-0005-0000-0000-00007D050000}"/>
    <cellStyle name="Normal 8 23" xfId="1360" xr:uid="{00000000-0005-0000-0000-00007E050000}"/>
    <cellStyle name="Normal 8 24" xfId="1361" xr:uid="{00000000-0005-0000-0000-00007F050000}"/>
    <cellStyle name="Normal 8 25" xfId="1362" xr:uid="{00000000-0005-0000-0000-000080050000}"/>
    <cellStyle name="Normal 8 26" xfId="1363" xr:uid="{00000000-0005-0000-0000-000081050000}"/>
    <cellStyle name="Normal 8 27" xfId="1364" xr:uid="{00000000-0005-0000-0000-000082050000}"/>
    <cellStyle name="Normal 8 28" xfId="1365" xr:uid="{00000000-0005-0000-0000-000083050000}"/>
    <cellStyle name="Normal 8 29" xfId="1366" xr:uid="{00000000-0005-0000-0000-000084050000}"/>
    <cellStyle name="Normal 8 3" xfId="1367" xr:uid="{00000000-0005-0000-0000-000085050000}"/>
    <cellStyle name="Normal 8 30" xfId="1368" xr:uid="{00000000-0005-0000-0000-000086050000}"/>
    <cellStyle name="Normal 8 31" xfId="1369" xr:uid="{00000000-0005-0000-0000-000087050000}"/>
    <cellStyle name="Normal 8 32" xfId="1370" xr:uid="{00000000-0005-0000-0000-000088050000}"/>
    <cellStyle name="Normal 8 33" xfId="1371" xr:uid="{00000000-0005-0000-0000-000089050000}"/>
    <cellStyle name="Normal 8 34" xfId="1372" xr:uid="{00000000-0005-0000-0000-00008A050000}"/>
    <cellStyle name="Normal 8 35" xfId="1373" xr:uid="{00000000-0005-0000-0000-00008B050000}"/>
    <cellStyle name="Normal 8 36" xfId="1374" xr:uid="{00000000-0005-0000-0000-00008C050000}"/>
    <cellStyle name="Normal 8 37" xfId="1375" xr:uid="{00000000-0005-0000-0000-00008D050000}"/>
    <cellStyle name="Normal 8 38" xfId="1376" xr:uid="{00000000-0005-0000-0000-00008E050000}"/>
    <cellStyle name="Normal 8 39" xfId="1377" xr:uid="{00000000-0005-0000-0000-00008F050000}"/>
    <cellStyle name="Normal 8 4" xfId="1378" xr:uid="{00000000-0005-0000-0000-000090050000}"/>
    <cellStyle name="Normal 8 5" xfId="1379" xr:uid="{00000000-0005-0000-0000-000091050000}"/>
    <cellStyle name="Normal 8 6" xfId="1380" xr:uid="{00000000-0005-0000-0000-000092050000}"/>
    <cellStyle name="Normal 8 7" xfId="1381" xr:uid="{00000000-0005-0000-0000-000093050000}"/>
    <cellStyle name="Normal 8 8" xfId="1382" xr:uid="{00000000-0005-0000-0000-000094050000}"/>
    <cellStyle name="Normal 8 9" xfId="1383" xr:uid="{00000000-0005-0000-0000-000095050000}"/>
    <cellStyle name="Normal 80" xfId="1384" xr:uid="{00000000-0005-0000-0000-000096050000}"/>
    <cellStyle name="Normal 81" xfId="1385" xr:uid="{00000000-0005-0000-0000-000097050000}"/>
    <cellStyle name="Normal 82" xfId="1386" xr:uid="{00000000-0005-0000-0000-000098050000}"/>
    <cellStyle name="Normal 83" xfId="1387" xr:uid="{00000000-0005-0000-0000-000099050000}"/>
    <cellStyle name="Normal 84" xfId="1388" xr:uid="{00000000-0005-0000-0000-00009A050000}"/>
    <cellStyle name="Normal 85" xfId="1389" xr:uid="{00000000-0005-0000-0000-00009B050000}"/>
    <cellStyle name="Normal 86" xfId="1390" xr:uid="{00000000-0005-0000-0000-00009C050000}"/>
    <cellStyle name="Normal 87" xfId="1391" xr:uid="{00000000-0005-0000-0000-00009D050000}"/>
    <cellStyle name="Normal 88" xfId="1392" xr:uid="{00000000-0005-0000-0000-00009E050000}"/>
    <cellStyle name="Normal 89" xfId="1393" xr:uid="{00000000-0005-0000-0000-00009F050000}"/>
    <cellStyle name="Normal 9" xfId="1394" xr:uid="{00000000-0005-0000-0000-0000A0050000}"/>
    <cellStyle name="Normal 9 10" xfId="1395" xr:uid="{00000000-0005-0000-0000-0000A1050000}"/>
    <cellStyle name="Normal 9 11" xfId="1396" xr:uid="{00000000-0005-0000-0000-0000A2050000}"/>
    <cellStyle name="Normal 9 12" xfId="1397" xr:uid="{00000000-0005-0000-0000-0000A3050000}"/>
    <cellStyle name="Normal 9 13" xfId="1398" xr:uid="{00000000-0005-0000-0000-0000A4050000}"/>
    <cellStyle name="Normal 9 14" xfId="1399" xr:uid="{00000000-0005-0000-0000-0000A5050000}"/>
    <cellStyle name="Normal 9 15" xfId="1400" xr:uid="{00000000-0005-0000-0000-0000A6050000}"/>
    <cellStyle name="Normal 9 16" xfId="1401" xr:uid="{00000000-0005-0000-0000-0000A7050000}"/>
    <cellStyle name="Normal 9 17" xfId="1402" xr:uid="{00000000-0005-0000-0000-0000A8050000}"/>
    <cellStyle name="Normal 9 18" xfId="1403" xr:uid="{00000000-0005-0000-0000-0000A9050000}"/>
    <cellStyle name="Normal 9 19" xfId="1404" xr:uid="{00000000-0005-0000-0000-0000AA050000}"/>
    <cellStyle name="Normal 9 2" xfId="1405" xr:uid="{00000000-0005-0000-0000-0000AB050000}"/>
    <cellStyle name="Normal 9 20" xfId="1406" xr:uid="{00000000-0005-0000-0000-0000AC050000}"/>
    <cellStyle name="Normal 9 21" xfId="1407" xr:uid="{00000000-0005-0000-0000-0000AD050000}"/>
    <cellStyle name="Normal 9 22" xfId="1408" xr:uid="{00000000-0005-0000-0000-0000AE050000}"/>
    <cellStyle name="Normal 9 23" xfId="1409" xr:uid="{00000000-0005-0000-0000-0000AF050000}"/>
    <cellStyle name="Normal 9 24" xfId="1410" xr:uid="{00000000-0005-0000-0000-0000B0050000}"/>
    <cellStyle name="Normal 9 25" xfId="1411" xr:uid="{00000000-0005-0000-0000-0000B1050000}"/>
    <cellStyle name="Normal 9 26" xfId="1412" xr:uid="{00000000-0005-0000-0000-0000B2050000}"/>
    <cellStyle name="Normal 9 27" xfId="1413" xr:uid="{00000000-0005-0000-0000-0000B3050000}"/>
    <cellStyle name="Normal 9 28" xfId="1414" xr:uid="{00000000-0005-0000-0000-0000B4050000}"/>
    <cellStyle name="Normal 9 29" xfId="1415" xr:uid="{00000000-0005-0000-0000-0000B5050000}"/>
    <cellStyle name="Normal 9 3" xfId="1416" xr:uid="{00000000-0005-0000-0000-0000B6050000}"/>
    <cellStyle name="Normal 9 30" xfId="1417" xr:uid="{00000000-0005-0000-0000-0000B7050000}"/>
    <cellStyle name="Normal 9 31" xfId="1418" xr:uid="{00000000-0005-0000-0000-0000B8050000}"/>
    <cellStyle name="Normal 9 32" xfId="1419" xr:uid="{00000000-0005-0000-0000-0000B9050000}"/>
    <cellStyle name="Normal 9 33" xfId="1420" xr:uid="{00000000-0005-0000-0000-0000BA050000}"/>
    <cellStyle name="Normal 9 34" xfId="1421" xr:uid="{00000000-0005-0000-0000-0000BB050000}"/>
    <cellStyle name="Normal 9 35" xfId="1422" xr:uid="{00000000-0005-0000-0000-0000BC050000}"/>
    <cellStyle name="Normal 9 36" xfId="1423" xr:uid="{00000000-0005-0000-0000-0000BD050000}"/>
    <cellStyle name="Normal 9 37" xfId="1424" xr:uid="{00000000-0005-0000-0000-0000BE050000}"/>
    <cellStyle name="Normal 9 38" xfId="1425" xr:uid="{00000000-0005-0000-0000-0000BF050000}"/>
    <cellStyle name="Normal 9 39" xfId="1426" xr:uid="{00000000-0005-0000-0000-0000C0050000}"/>
    <cellStyle name="Normal 9 4" xfId="1427" xr:uid="{00000000-0005-0000-0000-0000C1050000}"/>
    <cellStyle name="Normal 9 40" xfId="1428" xr:uid="{00000000-0005-0000-0000-0000C2050000}"/>
    <cellStyle name="Normal 9 5" xfId="1429" xr:uid="{00000000-0005-0000-0000-0000C3050000}"/>
    <cellStyle name="Normal 9 6" xfId="1430" xr:uid="{00000000-0005-0000-0000-0000C4050000}"/>
    <cellStyle name="Normal 9 7" xfId="1431" xr:uid="{00000000-0005-0000-0000-0000C5050000}"/>
    <cellStyle name="Normal 9 8" xfId="1432" xr:uid="{00000000-0005-0000-0000-0000C6050000}"/>
    <cellStyle name="Normal 9 9" xfId="1433" xr:uid="{00000000-0005-0000-0000-0000C7050000}"/>
    <cellStyle name="Normal 90" xfId="1434" xr:uid="{00000000-0005-0000-0000-0000C8050000}"/>
    <cellStyle name="Normal 91" xfId="1435" xr:uid="{00000000-0005-0000-0000-0000C9050000}"/>
    <cellStyle name="Normal 92" xfId="1436" xr:uid="{00000000-0005-0000-0000-0000CA050000}"/>
    <cellStyle name="Normal 93" xfId="1437" xr:uid="{00000000-0005-0000-0000-0000CB050000}"/>
    <cellStyle name="Normal 94" xfId="1438" xr:uid="{00000000-0005-0000-0000-0000CC050000}"/>
    <cellStyle name="Normal 95" xfId="1439" xr:uid="{00000000-0005-0000-0000-0000CD050000}"/>
    <cellStyle name="Normal 96" xfId="1440" xr:uid="{00000000-0005-0000-0000-0000CE050000}"/>
    <cellStyle name="Normal 97" xfId="1441" xr:uid="{00000000-0005-0000-0000-0000CF050000}"/>
    <cellStyle name="Normal 98" xfId="1442" xr:uid="{00000000-0005-0000-0000-0000D0050000}"/>
    <cellStyle name="Normal 99" xfId="1443" xr:uid="{00000000-0005-0000-0000-0000D1050000}"/>
    <cellStyle name="Normal_TRATAM" xfId="5" xr:uid="{00000000-0005-0000-0000-0000D2050000}"/>
    <cellStyle name="Nota 10" xfId="1444" xr:uid="{00000000-0005-0000-0000-0000D3050000}"/>
    <cellStyle name="Nota 10 2" xfId="1445" xr:uid="{00000000-0005-0000-0000-0000D4050000}"/>
    <cellStyle name="Nota 11" xfId="1446" xr:uid="{00000000-0005-0000-0000-0000D5050000}"/>
    <cellStyle name="Nota 11 2" xfId="1447" xr:uid="{00000000-0005-0000-0000-0000D6050000}"/>
    <cellStyle name="Nota 12" xfId="1448" xr:uid="{00000000-0005-0000-0000-0000D7050000}"/>
    <cellStyle name="Nota 12 2" xfId="1449" xr:uid="{00000000-0005-0000-0000-0000D8050000}"/>
    <cellStyle name="Nota 13" xfId="1450" xr:uid="{00000000-0005-0000-0000-0000D9050000}"/>
    <cellStyle name="Nota 13 2" xfId="1451" xr:uid="{00000000-0005-0000-0000-0000DA050000}"/>
    <cellStyle name="Nota 14" xfId="1452" xr:uid="{00000000-0005-0000-0000-0000DB050000}"/>
    <cellStyle name="Nota 14 2" xfId="1453" xr:uid="{00000000-0005-0000-0000-0000DC050000}"/>
    <cellStyle name="Nota 15" xfId="1454" xr:uid="{00000000-0005-0000-0000-0000DD050000}"/>
    <cellStyle name="Nota 15 2" xfId="1455" xr:uid="{00000000-0005-0000-0000-0000DE050000}"/>
    <cellStyle name="Nota 16" xfId="1456" xr:uid="{00000000-0005-0000-0000-0000DF050000}"/>
    <cellStyle name="Nota 16 2" xfId="1457" xr:uid="{00000000-0005-0000-0000-0000E0050000}"/>
    <cellStyle name="Nota 17" xfId="1458" xr:uid="{00000000-0005-0000-0000-0000E1050000}"/>
    <cellStyle name="Nota 17 2" xfId="1459" xr:uid="{00000000-0005-0000-0000-0000E2050000}"/>
    <cellStyle name="Nota 18" xfId="1460" xr:uid="{00000000-0005-0000-0000-0000E3050000}"/>
    <cellStyle name="Nota 19" xfId="1461" xr:uid="{00000000-0005-0000-0000-0000E4050000}"/>
    <cellStyle name="Nota 2" xfId="1462" xr:uid="{00000000-0005-0000-0000-0000E5050000}"/>
    <cellStyle name="Nota 2 10" xfId="1463" xr:uid="{00000000-0005-0000-0000-0000E6050000}"/>
    <cellStyle name="Nota 2 11" xfId="1464" xr:uid="{00000000-0005-0000-0000-0000E7050000}"/>
    <cellStyle name="Nota 2 12" xfId="1465" xr:uid="{00000000-0005-0000-0000-0000E8050000}"/>
    <cellStyle name="Nota 2 13" xfId="1466" xr:uid="{00000000-0005-0000-0000-0000E9050000}"/>
    <cellStyle name="Nota 2 14" xfId="1467" xr:uid="{00000000-0005-0000-0000-0000EA050000}"/>
    <cellStyle name="Nota 2 15" xfId="1468" xr:uid="{00000000-0005-0000-0000-0000EB050000}"/>
    <cellStyle name="Nota 2 16" xfId="1469" xr:uid="{00000000-0005-0000-0000-0000EC050000}"/>
    <cellStyle name="Nota 2 17" xfId="1470" xr:uid="{00000000-0005-0000-0000-0000ED050000}"/>
    <cellStyle name="Nota 2 18" xfId="1471" xr:uid="{00000000-0005-0000-0000-0000EE050000}"/>
    <cellStyle name="Nota 2 2" xfId="1472" xr:uid="{00000000-0005-0000-0000-0000EF050000}"/>
    <cellStyle name="Nota 2 3" xfId="1473" xr:uid="{00000000-0005-0000-0000-0000F0050000}"/>
    <cellStyle name="Nota 2 4" xfId="1474" xr:uid="{00000000-0005-0000-0000-0000F1050000}"/>
    <cellStyle name="Nota 2 5" xfId="1475" xr:uid="{00000000-0005-0000-0000-0000F2050000}"/>
    <cellStyle name="Nota 2 6" xfId="1476" xr:uid="{00000000-0005-0000-0000-0000F3050000}"/>
    <cellStyle name="Nota 2 7" xfId="1477" xr:uid="{00000000-0005-0000-0000-0000F4050000}"/>
    <cellStyle name="Nota 2 8" xfId="1478" xr:uid="{00000000-0005-0000-0000-0000F5050000}"/>
    <cellStyle name="Nota 2 9" xfId="1479" xr:uid="{00000000-0005-0000-0000-0000F6050000}"/>
    <cellStyle name="Nota 20" xfId="1480" xr:uid="{00000000-0005-0000-0000-0000F7050000}"/>
    <cellStyle name="Nota 21" xfId="1481" xr:uid="{00000000-0005-0000-0000-0000F8050000}"/>
    <cellStyle name="Nota 22" xfId="1482" xr:uid="{00000000-0005-0000-0000-0000F9050000}"/>
    <cellStyle name="Nota 23" xfId="1483" xr:uid="{00000000-0005-0000-0000-0000FA050000}"/>
    <cellStyle name="Nota 24" xfId="1484" xr:uid="{00000000-0005-0000-0000-0000FB050000}"/>
    <cellStyle name="Nota 25" xfId="1485" xr:uid="{00000000-0005-0000-0000-0000FC050000}"/>
    <cellStyle name="Nota 26" xfId="1486" xr:uid="{00000000-0005-0000-0000-0000FD050000}"/>
    <cellStyle name="Nota 27" xfId="1487" xr:uid="{00000000-0005-0000-0000-0000FE050000}"/>
    <cellStyle name="Nota 28" xfId="2047" xr:uid="{00000000-0005-0000-0000-0000FF050000}"/>
    <cellStyle name="Nota 3" xfId="1488" xr:uid="{00000000-0005-0000-0000-000000060000}"/>
    <cellStyle name="Nota 3 2" xfId="1489" xr:uid="{00000000-0005-0000-0000-000001060000}"/>
    <cellStyle name="Nota 4" xfId="1490" xr:uid="{00000000-0005-0000-0000-000002060000}"/>
    <cellStyle name="Nota 4 2" xfId="1491" xr:uid="{00000000-0005-0000-0000-000003060000}"/>
    <cellStyle name="Nota 5" xfId="1492" xr:uid="{00000000-0005-0000-0000-000004060000}"/>
    <cellStyle name="Nota 5 2" xfId="1493" xr:uid="{00000000-0005-0000-0000-000005060000}"/>
    <cellStyle name="Nota 6" xfId="1494" xr:uid="{00000000-0005-0000-0000-000006060000}"/>
    <cellStyle name="Nota 6 2" xfId="1495" xr:uid="{00000000-0005-0000-0000-000007060000}"/>
    <cellStyle name="Nota 7" xfId="1496" xr:uid="{00000000-0005-0000-0000-000008060000}"/>
    <cellStyle name="Nota 7 2" xfId="1497" xr:uid="{00000000-0005-0000-0000-000009060000}"/>
    <cellStyle name="Nota 8" xfId="1498" xr:uid="{00000000-0005-0000-0000-00000A060000}"/>
    <cellStyle name="Nota 8 2" xfId="1499" xr:uid="{00000000-0005-0000-0000-00000B060000}"/>
    <cellStyle name="Nota 9" xfId="1500" xr:uid="{00000000-0005-0000-0000-00000C060000}"/>
    <cellStyle name="Nota 9 2" xfId="1501" xr:uid="{00000000-0005-0000-0000-00000D060000}"/>
    <cellStyle name="Note" xfId="1502" xr:uid="{00000000-0005-0000-0000-00000E060000}"/>
    <cellStyle name="Note 2" xfId="1503" xr:uid="{00000000-0005-0000-0000-00000F060000}"/>
    <cellStyle name="Output" xfId="1504" xr:uid="{00000000-0005-0000-0000-000010060000}"/>
    <cellStyle name="PERCENT" xfId="1505" xr:uid="{00000000-0005-0000-0000-000011060000}"/>
    <cellStyle name="Percent 2" xfId="1506" xr:uid="{00000000-0005-0000-0000-000012060000}"/>
    <cellStyle name="Percent 2 2" xfId="1507" xr:uid="{00000000-0005-0000-0000-000013060000}"/>
    <cellStyle name="Porcentagem" xfId="6" builtinId="5"/>
    <cellStyle name="Porcentagem 10 2" xfId="1508" xr:uid="{00000000-0005-0000-0000-000015060000}"/>
    <cellStyle name="Porcentagem 12 2" xfId="1509" xr:uid="{00000000-0005-0000-0000-000016060000}"/>
    <cellStyle name="Porcentagem 2" xfId="1510" xr:uid="{00000000-0005-0000-0000-000017060000}"/>
    <cellStyle name="Porcentagem 2 2" xfId="1511" xr:uid="{00000000-0005-0000-0000-000018060000}"/>
    <cellStyle name="Porcentagem 3" xfId="1512" xr:uid="{00000000-0005-0000-0000-000019060000}"/>
    <cellStyle name="Porcentagem 3 2" xfId="1513" xr:uid="{00000000-0005-0000-0000-00001A060000}"/>
    <cellStyle name="Porcentagem 3 2 2" xfId="1514" xr:uid="{00000000-0005-0000-0000-00001B060000}"/>
    <cellStyle name="Porcentagem 3 3" xfId="1515" xr:uid="{00000000-0005-0000-0000-00001C060000}"/>
    <cellStyle name="Porcentagem 3 3 2" xfId="1516" xr:uid="{00000000-0005-0000-0000-00001D060000}"/>
    <cellStyle name="Porcentagem 4" xfId="1517" xr:uid="{00000000-0005-0000-0000-00001E060000}"/>
    <cellStyle name="Porcentagem 5" xfId="1518" xr:uid="{00000000-0005-0000-0000-00001F060000}"/>
    <cellStyle name="Porcentagem 5 2" xfId="1519" xr:uid="{00000000-0005-0000-0000-000020060000}"/>
    <cellStyle name="Porcentagem 6" xfId="1520" xr:uid="{00000000-0005-0000-0000-000021060000}"/>
    <cellStyle name="Porcentagem 7" xfId="1521" xr:uid="{00000000-0005-0000-0000-000022060000}"/>
    <cellStyle name="Porcentagem 7 2" xfId="1522" xr:uid="{00000000-0005-0000-0000-000023060000}"/>
    <cellStyle name="Porcentagem 8 2" xfId="1523" xr:uid="{00000000-0005-0000-0000-000024060000}"/>
    <cellStyle name="Porcentagem 9 2" xfId="1524" xr:uid="{00000000-0005-0000-0000-000025060000}"/>
    <cellStyle name="Ruim 2" xfId="2048" xr:uid="{00000000-0005-0000-0000-000026060000}"/>
    <cellStyle name="Saída 10 2" xfId="1525" xr:uid="{00000000-0005-0000-0000-000027060000}"/>
    <cellStyle name="Saída 11 2" xfId="1526" xr:uid="{00000000-0005-0000-0000-000028060000}"/>
    <cellStyle name="Saída 12 2" xfId="1527" xr:uid="{00000000-0005-0000-0000-000029060000}"/>
    <cellStyle name="Saída 13 2" xfId="1528" xr:uid="{00000000-0005-0000-0000-00002A060000}"/>
    <cellStyle name="Saída 14 2" xfId="1529" xr:uid="{00000000-0005-0000-0000-00002B060000}"/>
    <cellStyle name="Saída 15 2" xfId="1530" xr:uid="{00000000-0005-0000-0000-00002C060000}"/>
    <cellStyle name="Saída 16 2" xfId="1531" xr:uid="{00000000-0005-0000-0000-00002D060000}"/>
    <cellStyle name="Saída 17 2" xfId="1532" xr:uid="{00000000-0005-0000-0000-00002E060000}"/>
    <cellStyle name="Saída 2" xfId="1533" xr:uid="{00000000-0005-0000-0000-00002F060000}"/>
    <cellStyle name="Saída 2 2" xfId="1534" xr:uid="{00000000-0005-0000-0000-000030060000}"/>
    <cellStyle name="Saída 3" xfId="1535" xr:uid="{00000000-0005-0000-0000-000031060000}"/>
    <cellStyle name="Saída 3 2" xfId="1536" xr:uid="{00000000-0005-0000-0000-000032060000}"/>
    <cellStyle name="Saída 4" xfId="1537" xr:uid="{00000000-0005-0000-0000-000033060000}"/>
    <cellStyle name="Saída 4 2" xfId="1538" xr:uid="{00000000-0005-0000-0000-000034060000}"/>
    <cellStyle name="Saída 5" xfId="1539" xr:uid="{00000000-0005-0000-0000-000035060000}"/>
    <cellStyle name="Saída 5 2" xfId="1540" xr:uid="{00000000-0005-0000-0000-000036060000}"/>
    <cellStyle name="Saída 6" xfId="2049" xr:uid="{00000000-0005-0000-0000-000037060000}"/>
    <cellStyle name="Saída 6 2" xfId="1541" xr:uid="{00000000-0005-0000-0000-000038060000}"/>
    <cellStyle name="Saída 7 2" xfId="1542" xr:uid="{00000000-0005-0000-0000-000039060000}"/>
    <cellStyle name="Saída 8 2" xfId="1543" xr:uid="{00000000-0005-0000-0000-00003A060000}"/>
    <cellStyle name="Saída 9 2" xfId="1544" xr:uid="{00000000-0005-0000-0000-00003B060000}"/>
    <cellStyle name="Separador de milhares 10" xfId="1545" xr:uid="{00000000-0005-0000-0000-00003D060000}"/>
    <cellStyle name="Separador de milhares 10 10" xfId="1546" xr:uid="{00000000-0005-0000-0000-00003E060000}"/>
    <cellStyle name="Separador de milhares 10 10 2" xfId="2050" xr:uid="{00000000-0005-0000-0000-00003F060000}"/>
    <cellStyle name="Separador de milhares 10 11" xfId="1547" xr:uid="{00000000-0005-0000-0000-000040060000}"/>
    <cellStyle name="Separador de milhares 10 11 2" xfId="2051" xr:uid="{00000000-0005-0000-0000-000041060000}"/>
    <cellStyle name="Separador de milhares 10 12" xfId="1548" xr:uid="{00000000-0005-0000-0000-000042060000}"/>
    <cellStyle name="Separador de milhares 10 12 2" xfId="2052" xr:uid="{00000000-0005-0000-0000-000043060000}"/>
    <cellStyle name="Separador de milhares 10 13" xfId="1549" xr:uid="{00000000-0005-0000-0000-000044060000}"/>
    <cellStyle name="Separador de milhares 10 13 2" xfId="2053" xr:uid="{00000000-0005-0000-0000-000045060000}"/>
    <cellStyle name="Separador de milhares 10 14" xfId="1550" xr:uid="{00000000-0005-0000-0000-000046060000}"/>
    <cellStyle name="Separador de milhares 10 14 2" xfId="2054" xr:uid="{00000000-0005-0000-0000-000047060000}"/>
    <cellStyle name="Separador de milhares 10 15" xfId="2055" xr:uid="{00000000-0005-0000-0000-000048060000}"/>
    <cellStyle name="Separador de milhares 10 2" xfId="1551" xr:uid="{00000000-0005-0000-0000-000049060000}"/>
    <cellStyle name="Separador de milhares 10 2 2" xfId="2056" xr:uid="{00000000-0005-0000-0000-00004A060000}"/>
    <cellStyle name="Separador de milhares 10 3" xfId="1552" xr:uid="{00000000-0005-0000-0000-00004B060000}"/>
    <cellStyle name="Separador de milhares 10 3 2" xfId="2057" xr:uid="{00000000-0005-0000-0000-00004C060000}"/>
    <cellStyle name="Separador de milhares 10 4" xfId="1553" xr:uid="{00000000-0005-0000-0000-00004D060000}"/>
    <cellStyle name="Separador de milhares 10 4 2" xfId="2058" xr:uid="{00000000-0005-0000-0000-00004E060000}"/>
    <cellStyle name="Separador de milhares 10 5" xfId="1554" xr:uid="{00000000-0005-0000-0000-00004F060000}"/>
    <cellStyle name="Separador de milhares 10 5 2" xfId="2059" xr:uid="{00000000-0005-0000-0000-000050060000}"/>
    <cellStyle name="Separador de milhares 10 6" xfId="1555" xr:uid="{00000000-0005-0000-0000-000051060000}"/>
    <cellStyle name="Separador de milhares 10 6 2" xfId="2060" xr:uid="{00000000-0005-0000-0000-000052060000}"/>
    <cellStyle name="Separador de milhares 10 7" xfId="1556" xr:uid="{00000000-0005-0000-0000-000053060000}"/>
    <cellStyle name="Separador de milhares 10 7 2" xfId="2061" xr:uid="{00000000-0005-0000-0000-000054060000}"/>
    <cellStyle name="Separador de milhares 10 8" xfId="1557" xr:uid="{00000000-0005-0000-0000-000055060000}"/>
    <cellStyle name="Separador de milhares 10 8 2" xfId="2062" xr:uid="{00000000-0005-0000-0000-000056060000}"/>
    <cellStyle name="Separador de milhares 10 9" xfId="1558" xr:uid="{00000000-0005-0000-0000-000057060000}"/>
    <cellStyle name="Separador de milhares 10 9 2" xfId="2063" xr:uid="{00000000-0005-0000-0000-000058060000}"/>
    <cellStyle name="Separador de milhares 100" xfId="1559" xr:uid="{00000000-0005-0000-0000-000059060000}"/>
    <cellStyle name="Separador de milhares 100 2" xfId="2064" xr:uid="{00000000-0005-0000-0000-00005A060000}"/>
    <cellStyle name="Separador de milhares 101" xfId="1560" xr:uid="{00000000-0005-0000-0000-00005B060000}"/>
    <cellStyle name="Separador de milhares 101 2" xfId="2065" xr:uid="{00000000-0005-0000-0000-00005C060000}"/>
    <cellStyle name="Separador de milhares 102" xfId="1561" xr:uid="{00000000-0005-0000-0000-00005D060000}"/>
    <cellStyle name="Separador de milhares 102 2" xfId="2066" xr:uid="{00000000-0005-0000-0000-00005E060000}"/>
    <cellStyle name="Separador de milhares 103" xfId="1562" xr:uid="{00000000-0005-0000-0000-00005F060000}"/>
    <cellStyle name="Separador de milhares 103 2" xfId="2067" xr:uid="{00000000-0005-0000-0000-000060060000}"/>
    <cellStyle name="Separador de milhares 104" xfId="1563" xr:uid="{00000000-0005-0000-0000-000061060000}"/>
    <cellStyle name="Separador de milhares 104 2" xfId="2068" xr:uid="{00000000-0005-0000-0000-000062060000}"/>
    <cellStyle name="Separador de milhares 105" xfId="1564" xr:uid="{00000000-0005-0000-0000-000063060000}"/>
    <cellStyle name="Separador de milhares 105 2" xfId="2069" xr:uid="{00000000-0005-0000-0000-000064060000}"/>
    <cellStyle name="Separador de milhares 106" xfId="1565" xr:uid="{00000000-0005-0000-0000-000065060000}"/>
    <cellStyle name="Separador de milhares 106 2" xfId="2070" xr:uid="{00000000-0005-0000-0000-000066060000}"/>
    <cellStyle name="Separador de milhares 107" xfId="1566" xr:uid="{00000000-0005-0000-0000-000067060000}"/>
    <cellStyle name="Separador de milhares 107 2" xfId="2071" xr:uid="{00000000-0005-0000-0000-000068060000}"/>
    <cellStyle name="Separador de milhares 108" xfId="1567" xr:uid="{00000000-0005-0000-0000-000069060000}"/>
    <cellStyle name="Separador de milhares 108 2" xfId="2072" xr:uid="{00000000-0005-0000-0000-00006A060000}"/>
    <cellStyle name="Separador de milhares 109" xfId="1568" xr:uid="{00000000-0005-0000-0000-00006B060000}"/>
    <cellStyle name="Separador de milhares 109 2" xfId="2073" xr:uid="{00000000-0005-0000-0000-00006C060000}"/>
    <cellStyle name="Separador de milhares 11" xfId="1569" xr:uid="{00000000-0005-0000-0000-00006D060000}"/>
    <cellStyle name="Separador de milhares 11 2" xfId="1570" xr:uid="{00000000-0005-0000-0000-00006E060000}"/>
    <cellStyle name="Separador de milhares 11 2 2" xfId="2074" xr:uid="{00000000-0005-0000-0000-00006F060000}"/>
    <cellStyle name="Separador de milhares 11 3" xfId="2075" xr:uid="{00000000-0005-0000-0000-000070060000}"/>
    <cellStyle name="Separador de milhares 110" xfId="1571" xr:uid="{00000000-0005-0000-0000-000071060000}"/>
    <cellStyle name="Separador de milhares 110 2" xfId="2076" xr:uid="{00000000-0005-0000-0000-000072060000}"/>
    <cellStyle name="Separador de milhares 111" xfId="1572" xr:uid="{00000000-0005-0000-0000-000073060000}"/>
    <cellStyle name="Separador de milhares 111 2" xfId="2077" xr:uid="{00000000-0005-0000-0000-000074060000}"/>
    <cellStyle name="Separador de milhares 112" xfId="1573" xr:uid="{00000000-0005-0000-0000-000075060000}"/>
    <cellStyle name="Separador de milhares 112 2" xfId="2078" xr:uid="{00000000-0005-0000-0000-000076060000}"/>
    <cellStyle name="Separador de milhares 113" xfId="1574" xr:uid="{00000000-0005-0000-0000-000077060000}"/>
    <cellStyle name="Separador de milhares 113 2" xfId="2079" xr:uid="{00000000-0005-0000-0000-000078060000}"/>
    <cellStyle name="Separador de milhares 114" xfId="1575" xr:uid="{00000000-0005-0000-0000-000079060000}"/>
    <cellStyle name="Separador de milhares 114 2" xfId="2080" xr:uid="{00000000-0005-0000-0000-00007A060000}"/>
    <cellStyle name="Separador de milhares 115" xfId="1576" xr:uid="{00000000-0005-0000-0000-00007B060000}"/>
    <cellStyle name="Separador de milhares 115 2" xfId="2081" xr:uid="{00000000-0005-0000-0000-00007C060000}"/>
    <cellStyle name="Separador de milhares 116" xfId="1577" xr:uid="{00000000-0005-0000-0000-00007D060000}"/>
    <cellStyle name="Separador de milhares 116 2" xfId="2082" xr:uid="{00000000-0005-0000-0000-00007E060000}"/>
    <cellStyle name="Separador de milhares 117" xfId="1578" xr:uid="{00000000-0005-0000-0000-00007F060000}"/>
    <cellStyle name="Separador de milhares 117 2" xfId="2083" xr:uid="{00000000-0005-0000-0000-000080060000}"/>
    <cellStyle name="Separador de milhares 118" xfId="1579" xr:uid="{00000000-0005-0000-0000-000081060000}"/>
    <cellStyle name="Separador de milhares 118 2" xfId="2084" xr:uid="{00000000-0005-0000-0000-000082060000}"/>
    <cellStyle name="Separador de milhares 119" xfId="1580" xr:uid="{00000000-0005-0000-0000-000083060000}"/>
    <cellStyle name="Separador de milhares 119 2" xfId="2085" xr:uid="{00000000-0005-0000-0000-000084060000}"/>
    <cellStyle name="Separador de milhares 12" xfId="1581" xr:uid="{00000000-0005-0000-0000-000085060000}"/>
    <cellStyle name="Separador de milhares 12 2" xfId="1582" xr:uid="{00000000-0005-0000-0000-000086060000}"/>
    <cellStyle name="Separador de milhares 12 2 2" xfId="2086" xr:uid="{00000000-0005-0000-0000-000087060000}"/>
    <cellStyle name="Separador de milhares 12 3" xfId="2087" xr:uid="{00000000-0005-0000-0000-000088060000}"/>
    <cellStyle name="Separador de milhares 120" xfId="1583" xr:uid="{00000000-0005-0000-0000-000089060000}"/>
    <cellStyle name="Separador de milhares 120 2" xfId="2088" xr:uid="{00000000-0005-0000-0000-00008A060000}"/>
    <cellStyle name="Separador de milhares 121" xfId="1584" xr:uid="{00000000-0005-0000-0000-00008B060000}"/>
    <cellStyle name="Separador de milhares 121 2" xfId="2089" xr:uid="{00000000-0005-0000-0000-00008C060000}"/>
    <cellStyle name="Separador de milhares 122" xfId="1585" xr:uid="{00000000-0005-0000-0000-00008D060000}"/>
    <cellStyle name="Separador de milhares 122 2" xfId="2090" xr:uid="{00000000-0005-0000-0000-00008E060000}"/>
    <cellStyle name="Separador de milhares 123" xfId="1586" xr:uid="{00000000-0005-0000-0000-00008F060000}"/>
    <cellStyle name="Separador de milhares 123 2" xfId="2091" xr:uid="{00000000-0005-0000-0000-000090060000}"/>
    <cellStyle name="Separador de milhares 124" xfId="1587" xr:uid="{00000000-0005-0000-0000-000091060000}"/>
    <cellStyle name="Separador de milhares 124 2" xfId="2092" xr:uid="{00000000-0005-0000-0000-000092060000}"/>
    <cellStyle name="Separador de milhares 125" xfId="1588" xr:uid="{00000000-0005-0000-0000-000093060000}"/>
    <cellStyle name="Separador de milhares 125 2" xfId="2093" xr:uid="{00000000-0005-0000-0000-000094060000}"/>
    <cellStyle name="Separador de milhares 126" xfId="1589" xr:uid="{00000000-0005-0000-0000-000095060000}"/>
    <cellStyle name="Separador de milhares 126 2" xfId="2094" xr:uid="{00000000-0005-0000-0000-000096060000}"/>
    <cellStyle name="Separador de milhares 127" xfId="1590" xr:uid="{00000000-0005-0000-0000-000097060000}"/>
    <cellStyle name="Separador de milhares 127 2" xfId="2095" xr:uid="{00000000-0005-0000-0000-000098060000}"/>
    <cellStyle name="Separador de milhares 128" xfId="1591" xr:uid="{00000000-0005-0000-0000-000099060000}"/>
    <cellStyle name="Separador de milhares 128 2" xfId="2096" xr:uid="{00000000-0005-0000-0000-00009A060000}"/>
    <cellStyle name="Separador de milhares 129" xfId="1592" xr:uid="{00000000-0005-0000-0000-00009B060000}"/>
    <cellStyle name="Separador de milhares 129 2" xfId="2097" xr:uid="{00000000-0005-0000-0000-00009C060000}"/>
    <cellStyle name="Separador de milhares 13" xfId="1593" xr:uid="{00000000-0005-0000-0000-00009D060000}"/>
    <cellStyle name="Separador de milhares 13 2" xfId="1594" xr:uid="{00000000-0005-0000-0000-00009E060000}"/>
    <cellStyle name="Separador de milhares 13 2 2" xfId="2098" xr:uid="{00000000-0005-0000-0000-00009F060000}"/>
    <cellStyle name="Separador de milhares 13 3" xfId="2099" xr:uid="{00000000-0005-0000-0000-0000A0060000}"/>
    <cellStyle name="Separador de milhares 130" xfId="1595" xr:uid="{00000000-0005-0000-0000-0000A1060000}"/>
    <cellStyle name="Separador de milhares 130 2" xfId="2100" xr:uid="{00000000-0005-0000-0000-0000A2060000}"/>
    <cellStyle name="Separador de milhares 131" xfId="1596" xr:uid="{00000000-0005-0000-0000-0000A3060000}"/>
    <cellStyle name="Separador de milhares 131 2" xfId="2101" xr:uid="{00000000-0005-0000-0000-0000A4060000}"/>
    <cellStyle name="Separador de milhares 132" xfId="1597" xr:uid="{00000000-0005-0000-0000-0000A5060000}"/>
    <cellStyle name="Separador de milhares 132 2" xfId="2102" xr:uid="{00000000-0005-0000-0000-0000A6060000}"/>
    <cellStyle name="Separador de milhares 133" xfId="1598" xr:uid="{00000000-0005-0000-0000-0000A7060000}"/>
    <cellStyle name="Separador de milhares 133 2" xfId="2103" xr:uid="{00000000-0005-0000-0000-0000A8060000}"/>
    <cellStyle name="Separador de milhares 134" xfId="1599" xr:uid="{00000000-0005-0000-0000-0000A9060000}"/>
    <cellStyle name="Separador de milhares 134 2" xfId="2104" xr:uid="{00000000-0005-0000-0000-0000AA060000}"/>
    <cellStyle name="Separador de milhares 135" xfId="1600" xr:uid="{00000000-0005-0000-0000-0000AB060000}"/>
    <cellStyle name="Separador de milhares 135 2" xfId="2105" xr:uid="{00000000-0005-0000-0000-0000AC060000}"/>
    <cellStyle name="Separador de milhares 136" xfId="1601" xr:uid="{00000000-0005-0000-0000-0000AD060000}"/>
    <cellStyle name="Separador de milhares 136 2" xfId="2106" xr:uid="{00000000-0005-0000-0000-0000AE060000}"/>
    <cellStyle name="Separador de milhares 137" xfId="1602" xr:uid="{00000000-0005-0000-0000-0000AF060000}"/>
    <cellStyle name="Separador de milhares 137 2" xfId="2107" xr:uid="{00000000-0005-0000-0000-0000B0060000}"/>
    <cellStyle name="Separador de milhares 138" xfId="1603" xr:uid="{00000000-0005-0000-0000-0000B1060000}"/>
    <cellStyle name="Separador de milhares 138 2" xfId="2108" xr:uid="{00000000-0005-0000-0000-0000B2060000}"/>
    <cellStyle name="Separador de milhares 139" xfId="1604" xr:uid="{00000000-0005-0000-0000-0000B3060000}"/>
    <cellStyle name="Separador de milhares 139 2" xfId="2109" xr:uid="{00000000-0005-0000-0000-0000B4060000}"/>
    <cellStyle name="Separador de milhares 14" xfId="1605" xr:uid="{00000000-0005-0000-0000-0000B5060000}"/>
    <cellStyle name="Separador de milhares 14 2" xfId="1606" xr:uid="{00000000-0005-0000-0000-0000B6060000}"/>
    <cellStyle name="Separador de milhares 14 2 2" xfId="2110" xr:uid="{00000000-0005-0000-0000-0000B7060000}"/>
    <cellStyle name="Separador de milhares 14 3" xfId="2111" xr:uid="{00000000-0005-0000-0000-0000B8060000}"/>
    <cellStyle name="Separador de milhares 140" xfId="1607" xr:uid="{00000000-0005-0000-0000-0000B9060000}"/>
    <cellStyle name="Separador de milhares 140 2" xfId="2112" xr:uid="{00000000-0005-0000-0000-0000BA060000}"/>
    <cellStyle name="Separador de milhares 141" xfId="1608" xr:uid="{00000000-0005-0000-0000-0000BB060000}"/>
    <cellStyle name="Separador de milhares 141 2" xfId="2113" xr:uid="{00000000-0005-0000-0000-0000BC060000}"/>
    <cellStyle name="Separador de milhares 142" xfId="1609" xr:uid="{00000000-0005-0000-0000-0000BD060000}"/>
    <cellStyle name="Separador de milhares 142 2" xfId="2114" xr:uid="{00000000-0005-0000-0000-0000BE060000}"/>
    <cellStyle name="Separador de milhares 143" xfId="1610" xr:uid="{00000000-0005-0000-0000-0000BF060000}"/>
    <cellStyle name="Separador de milhares 143 2" xfId="2115" xr:uid="{00000000-0005-0000-0000-0000C0060000}"/>
    <cellStyle name="Separador de milhares 144" xfId="1611" xr:uid="{00000000-0005-0000-0000-0000C1060000}"/>
    <cellStyle name="Separador de milhares 144 2" xfId="2116" xr:uid="{00000000-0005-0000-0000-0000C2060000}"/>
    <cellStyle name="Separador de milhares 145" xfId="1612" xr:uid="{00000000-0005-0000-0000-0000C3060000}"/>
    <cellStyle name="Separador de milhares 145 2" xfId="2117" xr:uid="{00000000-0005-0000-0000-0000C4060000}"/>
    <cellStyle name="Separador de milhares 146" xfId="1613" xr:uid="{00000000-0005-0000-0000-0000C5060000}"/>
    <cellStyle name="Separador de milhares 146 2" xfId="2118" xr:uid="{00000000-0005-0000-0000-0000C6060000}"/>
    <cellStyle name="Separador de milhares 147" xfId="1614" xr:uid="{00000000-0005-0000-0000-0000C7060000}"/>
    <cellStyle name="Separador de milhares 147 2" xfId="2119" xr:uid="{00000000-0005-0000-0000-0000C8060000}"/>
    <cellStyle name="Separador de milhares 148" xfId="1615" xr:uid="{00000000-0005-0000-0000-0000C9060000}"/>
    <cellStyle name="Separador de milhares 148 2" xfId="2120" xr:uid="{00000000-0005-0000-0000-0000CA060000}"/>
    <cellStyle name="Separador de milhares 149" xfId="1616" xr:uid="{00000000-0005-0000-0000-0000CB060000}"/>
    <cellStyle name="Separador de milhares 149 2" xfId="2121" xr:uid="{00000000-0005-0000-0000-0000CC060000}"/>
    <cellStyle name="Separador de milhares 15" xfId="1617" xr:uid="{00000000-0005-0000-0000-0000CD060000}"/>
    <cellStyle name="Separador de milhares 15 2" xfId="1618" xr:uid="{00000000-0005-0000-0000-0000CE060000}"/>
    <cellStyle name="Separador de milhares 15 2 2" xfId="2122" xr:uid="{00000000-0005-0000-0000-0000CF060000}"/>
    <cellStyle name="Separador de milhares 15 3" xfId="2123" xr:uid="{00000000-0005-0000-0000-0000D0060000}"/>
    <cellStyle name="Separador de milhares 150" xfId="1619" xr:uid="{00000000-0005-0000-0000-0000D1060000}"/>
    <cellStyle name="Separador de milhares 150 2" xfId="2124" xr:uid="{00000000-0005-0000-0000-0000D2060000}"/>
    <cellStyle name="Separador de milhares 151" xfId="1620" xr:uid="{00000000-0005-0000-0000-0000D3060000}"/>
    <cellStyle name="Separador de milhares 151 2" xfId="2125" xr:uid="{00000000-0005-0000-0000-0000D4060000}"/>
    <cellStyle name="Separador de milhares 152" xfId="1621" xr:uid="{00000000-0005-0000-0000-0000D5060000}"/>
    <cellStyle name="Separador de milhares 152 2" xfId="2126" xr:uid="{00000000-0005-0000-0000-0000D6060000}"/>
    <cellStyle name="Separador de milhares 153" xfId="1622" xr:uid="{00000000-0005-0000-0000-0000D7060000}"/>
    <cellStyle name="Separador de milhares 153 2" xfId="2127" xr:uid="{00000000-0005-0000-0000-0000D8060000}"/>
    <cellStyle name="Separador de milhares 154" xfId="1623" xr:uid="{00000000-0005-0000-0000-0000D9060000}"/>
    <cellStyle name="Separador de milhares 154 2" xfId="2128" xr:uid="{00000000-0005-0000-0000-0000DA060000}"/>
    <cellStyle name="Separador de milhares 155" xfId="1624" xr:uid="{00000000-0005-0000-0000-0000DB060000}"/>
    <cellStyle name="Separador de milhares 155 2" xfId="2129" xr:uid="{00000000-0005-0000-0000-0000DC060000}"/>
    <cellStyle name="Separador de milhares 156" xfId="1625" xr:uid="{00000000-0005-0000-0000-0000DD060000}"/>
    <cellStyle name="Separador de milhares 156 2" xfId="2130" xr:uid="{00000000-0005-0000-0000-0000DE060000}"/>
    <cellStyle name="Separador de milhares 157" xfId="1626" xr:uid="{00000000-0005-0000-0000-0000DF060000}"/>
    <cellStyle name="Separador de milhares 157 2" xfId="2131" xr:uid="{00000000-0005-0000-0000-0000E0060000}"/>
    <cellStyle name="Separador de milhares 158" xfId="1627" xr:uid="{00000000-0005-0000-0000-0000E1060000}"/>
    <cellStyle name="Separador de milhares 158 2" xfId="2132" xr:uid="{00000000-0005-0000-0000-0000E2060000}"/>
    <cellStyle name="Separador de milhares 159" xfId="1628" xr:uid="{00000000-0005-0000-0000-0000E3060000}"/>
    <cellStyle name="Separador de milhares 159 2" xfId="2133" xr:uid="{00000000-0005-0000-0000-0000E4060000}"/>
    <cellStyle name="Separador de milhares 16" xfId="1629" xr:uid="{00000000-0005-0000-0000-0000E5060000}"/>
    <cellStyle name="Separador de milhares 16 2" xfId="1630" xr:uid="{00000000-0005-0000-0000-0000E6060000}"/>
    <cellStyle name="Separador de milhares 16 2 2" xfId="2134" xr:uid="{00000000-0005-0000-0000-0000E7060000}"/>
    <cellStyle name="Separador de milhares 16 3" xfId="2135" xr:uid="{00000000-0005-0000-0000-0000E8060000}"/>
    <cellStyle name="Separador de milhares 160" xfId="1631" xr:uid="{00000000-0005-0000-0000-0000E9060000}"/>
    <cellStyle name="Separador de milhares 160 2" xfId="2136" xr:uid="{00000000-0005-0000-0000-0000EA060000}"/>
    <cellStyle name="Separador de milhares 161" xfId="1632" xr:uid="{00000000-0005-0000-0000-0000EB060000}"/>
    <cellStyle name="Separador de milhares 161 2" xfId="2137" xr:uid="{00000000-0005-0000-0000-0000EC060000}"/>
    <cellStyle name="Separador de milhares 162" xfId="1633" xr:uid="{00000000-0005-0000-0000-0000ED060000}"/>
    <cellStyle name="Separador de milhares 162 2" xfId="2138" xr:uid="{00000000-0005-0000-0000-0000EE060000}"/>
    <cellStyle name="Separador de milhares 163" xfId="1634" xr:uid="{00000000-0005-0000-0000-0000EF060000}"/>
    <cellStyle name="Separador de milhares 163 2" xfId="2139" xr:uid="{00000000-0005-0000-0000-0000F0060000}"/>
    <cellStyle name="Separador de milhares 164" xfId="1635" xr:uid="{00000000-0005-0000-0000-0000F1060000}"/>
    <cellStyle name="Separador de milhares 164 2" xfId="2140" xr:uid="{00000000-0005-0000-0000-0000F2060000}"/>
    <cellStyle name="Separador de milhares 165" xfId="1636" xr:uid="{00000000-0005-0000-0000-0000F3060000}"/>
    <cellStyle name="Separador de milhares 165 2" xfId="2141" xr:uid="{00000000-0005-0000-0000-0000F4060000}"/>
    <cellStyle name="Separador de milhares 166" xfId="1637" xr:uid="{00000000-0005-0000-0000-0000F5060000}"/>
    <cellStyle name="Separador de milhares 166 2" xfId="2142" xr:uid="{00000000-0005-0000-0000-0000F6060000}"/>
    <cellStyle name="Separador de milhares 167" xfId="1638" xr:uid="{00000000-0005-0000-0000-0000F7060000}"/>
    <cellStyle name="Separador de milhares 167 2" xfId="2143" xr:uid="{00000000-0005-0000-0000-0000F8060000}"/>
    <cellStyle name="Separador de milhares 168" xfId="1639" xr:uid="{00000000-0005-0000-0000-0000F9060000}"/>
    <cellStyle name="Separador de milhares 168 2" xfId="2144" xr:uid="{00000000-0005-0000-0000-0000FA060000}"/>
    <cellStyle name="Separador de milhares 169" xfId="1640" xr:uid="{00000000-0005-0000-0000-0000FB060000}"/>
    <cellStyle name="Separador de milhares 169 2" xfId="2145" xr:uid="{00000000-0005-0000-0000-0000FC060000}"/>
    <cellStyle name="Separador de milhares 17" xfId="1641" xr:uid="{00000000-0005-0000-0000-0000FD060000}"/>
    <cellStyle name="Separador de milhares 17 2" xfId="2146" xr:uid="{00000000-0005-0000-0000-0000FE060000}"/>
    <cellStyle name="Separador de milhares 170" xfId="1642" xr:uid="{00000000-0005-0000-0000-0000FF060000}"/>
    <cellStyle name="Separador de milhares 170 2" xfId="2147" xr:uid="{00000000-0005-0000-0000-000000070000}"/>
    <cellStyle name="Separador de milhares 171" xfId="1643" xr:uid="{00000000-0005-0000-0000-000001070000}"/>
    <cellStyle name="Separador de milhares 171 2" xfId="2148" xr:uid="{00000000-0005-0000-0000-000002070000}"/>
    <cellStyle name="Separador de milhares 172" xfId="1644" xr:uid="{00000000-0005-0000-0000-000003070000}"/>
    <cellStyle name="Separador de milhares 172 2" xfId="2149" xr:uid="{00000000-0005-0000-0000-000004070000}"/>
    <cellStyle name="Separador de milhares 173" xfId="1645" xr:uid="{00000000-0005-0000-0000-000005070000}"/>
    <cellStyle name="Separador de milhares 173 2" xfId="2150" xr:uid="{00000000-0005-0000-0000-000006070000}"/>
    <cellStyle name="Separador de milhares 174" xfId="1646" xr:uid="{00000000-0005-0000-0000-000007070000}"/>
    <cellStyle name="Separador de milhares 174 2" xfId="2151" xr:uid="{00000000-0005-0000-0000-000008070000}"/>
    <cellStyle name="Separador de milhares 175" xfId="1647" xr:uid="{00000000-0005-0000-0000-000009070000}"/>
    <cellStyle name="Separador de milhares 175 2" xfId="2152" xr:uid="{00000000-0005-0000-0000-00000A070000}"/>
    <cellStyle name="Separador de milhares 176" xfId="1648" xr:uid="{00000000-0005-0000-0000-00000B070000}"/>
    <cellStyle name="Separador de milhares 176 2" xfId="2153" xr:uid="{00000000-0005-0000-0000-00000C070000}"/>
    <cellStyle name="Separador de milhares 177" xfId="1649" xr:uid="{00000000-0005-0000-0000-00000D070000}"/>
    <cellStyle name="Separador de milhares 177 2" xfId="2154" xr:uid="{00000000-0005-0000-0000-00000E070000}"/>
    <cellStyle name="Separador de milhares 178" xfId="1650" xr:uid="{00000000-0005-0000-0000-00000F070000}"/>
    <cellStyle name="Separador de milhares 178 2" xfId="2155" xr:uid="{00000000-0005-0000-0000-000010070000}"/>
    <cellStyle name="Separador de milhares 179" xfId="1651" xr:uid="{00000000-0005-0000-0000-000011070000}"/>
    <cellStyle name="Separador de milhares 179 2" xfId="2156" xr:uid="{00000000-0005-0000-0000-000012070000}"/>
    <cellStyle name="Separador de milhares 18" xfId="1652" xr:uid="{00000000-0005-0000-0000-000013070000}"/>
    <cellStyle name="Separador de milhares 18 2" xfId="1653" xr:uid="{00000000-0005-0000-0000-000014070000}"/>
    <cellStyle name="Separador de milhares 18 2 2" xfId="2157" xr:uid="{00000000-0005-0000-0000-000015070000}"/>
    <cellStyle name="Separador de milhares 18 3" xfId="2158" xr:uid="{00000000-0005-0000-0000-000016070000}"/>
    <cellStyle name="Separador de milhares 180" xfId="1654" xr:uid="{00000000-0005-0000-0000-000017070000}"/>
    <cellStyle name="Separador de milhares 180 2" xfId="2159" xr:uid="{00000000-0005-0000-0000-000018070000}"/>
    <cellStyle name="Separador de milhares 181" xfId="1655" xr:uid="{00000000-0005-0000-0000-000019070000}"/>
    <cellStyle name="Separador de milhares 181 2" xfId="2160" xr:uid="{00000000-0005-0000-0000-00001A070000}"/>
    <cellStyle name="Separador de milhares 182" xfId="1656" xr:uid="{00000000-0005-0000-0000-00001B070000}"/>
    <cellStyle name="Separador de milhares 182 2" xfId="2161" xr:uid="{00000000-0005-0000-0000-00001C070000}"/>
    <cellStyle name="Separador de milhares 183" xfId="1657" xr:uid="{00000000-0005-0000-0000-00001D070000}"/>
    <cellStyle name="Separador de milhares 183 2" xfId="2162" xr:uid="{00000000-0005-0000-0000-00001E070000}"/>
    <cellStyle name="Separador de milhares 184" xfId="1658" xr:uid="{00000000-0005-0000-0000-00001F070000}"/>
    <cellStyle name="Separador de milhares 184 2" xfId="2163" xr:uid="{00000000-0005-0000-0000-000020070000}"/>
    <cellStyle name="Separador de milhares 185" xfId="1659" xr:uid="{00000000-0005-0000-0000-000021070000}"/>
    <cellStyle name="Separador de milhares 185 2" xfId="2164" xr:uid="{00000000-0005-0000-0000-000022070000}"/>
    <cellStyle name="Separador de milhares 19" xfId="1660" xr:uid="{00000000-0005-0000-0000-000023070000}"/>
    <cellStyle name="Separador de milhares 19 2" xfId="1661" xr:uid="{00000000-0005-0000-0000-000024070000}"/>
    <cellStyle name="Separador de milhares 19 2 2" xfId="2165" xr:uid="{00000000-0005-0000-0000-000025070000}"/>
    <cellStyle name="Separador de milhares 19 3" xfId="2166" xr:uid="{00000000-0005-0000-0000-000026070000}"/>
    <cellStyle name="Separador de milhares 2" xfId="1662" xr:uid="{00000000-0005-0000-0000-000027070000}"/>
    <cellStyle name="Separador de milhares 2 10" xfId="1663" xr:uid="{00000000-0005-0000-0000-000028070000}"/>
    <cellStyle name="Separador de milhares 2 10 2" xfId="2167" xr:uid="{00000000-0005-0000-0000-000029070000}"/>
    <cellStyle name="Separador de milhares 2 11" xfId="1664" xr:uid="{00000000-0005-0000-0000-00002A070000}"/>
    <cellStyle name="Separador de milhares 2 11 2" xfId="2168" xr:uid="{00000000-0005-0000-0000-00002B070000}"/>
    <cellStyle name="Separador de milhares 2 12" xfId="1665" xr:uid="{00000000-0005-0000-0000-00002C070000}"/>
    <cellStyle name="Separador de milhares 2 12 2" xfId="2169" xr:uid="{00000000-0005-0000-0000-00002D070000}"/>
    <cellStyle name="Separador de milhares 2 13" xfId="1666" xr:uid="{00000000-0005-0000-0000-00002E070000}"/>
    <cellStyle name="Separador de milhares 2 13 2" xfId="2170" xr:uid="{00000000-0005-0000-0000-00002F070000}"/>
    <cellStyle name="Separador de milhares 2 14" xfId="1667" xr:uid="{00000000-0005-0000-0000-000030070000}"/>
    <cellStyle name="Separador de milhares 2 14 2" xfId="2171" xr:uid="{00000000-0005-0000-0000-000031070000}"/>
    <cellStyle name="Separador de milhares 2 15" xfId="1668" xr:uid="{00000000-0005-0000-0000-000032070000}"/>
    <cellStyle name="Separador de milhares 2 15 2" xfId="2172" xr:uid="{00000000-0005-0000-0000-000033070000}"/>
    <cellStyle name="Separador de milhares 2 16" xfId="1669" xr:uid="{00000000-0005-0000-0000-000034070000}"/>
    <cellStyle name="Separador de milhares 2 16 2" xfId="2173" xr:uid="{00000000-0005-0000-0000-000035070000}"/>
    <cellStyle name="Separador de milhares 2 17" xfId="1670" xr:uid="{00000000-0005-0000-0000-000036070000}"/>
    <cellStyle name="Separador de milhares 2 17 2" xfId="2174" xr:uid="{00000000-0005-0000-0000-000037070000}"/>
    <cellStyle name="Separador de milhares 2 18" xfId="1671" xr:uid="{00000000-0005-0000-0000-000038070000}"/>
    <cellStyle name="Separador de milhares 2 18 2" xfId="2175" xr:uid="{00000000-0005-0000-0000-000039070000}"/>
    <cellStyle name="Separador de milhares 2 19" xfId="1672" xr:uid="{00000000-0005-0000-0000-00003A070000}"/>
    <cellStyle name="Separador de milhares 2 19 2" xfId="2176" xr:uid="{00000000-0005-0000-0000-00003B070000}"/>
    <cellStyle name="Separador de milhares 2 2" xfId="1673" xr:uid="{00000000-0005-0000-0000-00003C070000}"/>
    <cellStyle name="Separador de milhares 2 2 10" xfId="1674" xr:uid="{00000000-0005-0000-0000-00003D070000}"/>
    <cellStyle name="Separador de milhares 2 2 10 2" xfId="2177" xr:uid="{00000000-0005-0000-0000-00003E070000}"/>
    <cellStyle name="Separador de milhares 2 2 11" xfId="1675" xr:uid="{00000000-0005-0000-0000-00003F070000}"/>
    <cellStyle name="Separador de milhares 2 2 11 2" xfId="2178" xr:uid="{00000000-0005-0000-0000-000040070000}"/>
    <cellStyle name="Separador de milhares 2 2 12" xfId="1676" xr:uid="{00000000-0005-0000-0000-000041070000}"/>
    <cellStyle name="Separador de milhares 2 2 12 2" xfId="2179" xr:uid="{00000000-0005-0000-0000-000042070000}"/>
    <cellStyle name="Separador de milhares 2 2 13" xfId="2180" xr:uid="{00000000-0005-0000-0000-000043070000}"/>
    <cellStyle name="Separador de milhares 2 2 2" xfId="1677" xr:uid="{00000000-0005-0000-0000-000044070000}"/>
    <cellStyle name="Separador de milhares 2 2 2 2" xfId="1678" xr:uid="{00000000-0005-0000-0000-000045070000}"/>
    <cellStyle name="Separador de milhares 2 2 2 2 2" xfId="2181" xr:uid="{00000000-0005-0000-0000-000046070000}"/>
    <cellStyle name="Separador de milhares 2 2 2 3" xfId="2182" xr:uid="{00000000-0005-0000-0000-000047070000}"/>
    <cellStyle name="Separador de milhares 2 2 3" xfId="1679" xr:uid="{00000000-0005-0000-0000-000048070000}"/>
    <cellStyle name="Separador de milhares 2 2 3 2" xfId="2183" xr:uid="{00000000-0005-0000-0000-000049070000}"/>
    <cellStyle name="Separador de milhares 2 2 4" xfId="1680" xr:uid="{00000000-0005-0000-0000-00004A070000}"/>
    <cellStyle name="Separador de milhares 2 2 4 2" xfId="2184" xr:uid="{00000000-0005-0000-0000-00004B070000}"/>
    <cellStyle name="Separador de milhares 2 2 5" xfId="1681" xr:uid="{00000000-0005-0000-0000-00004C070000}"/>
    <cellStyle name="Separador de milhares 2 2 5 2" xfId="2185" xr:uid="{00000000-0005-0000-0000-00004D070000}"/>
    <cellStyle name="Separador de milhares 2 2 6" xfId="1682" xr:uid="{00000000-0005-0000-0000-00004E070000}"/>
    <cellStyle name="Separador de milhares 2 2 6 2" xfId="2186" xr:uid="{00000000-0005-0000-0000-00004F070000}"/>
    <cellStyle name="Separador de milhares 2 2 7" xfId="1683" xr:uid="{00000000-0005-0000-0000-000050070000}"/>
    <cellStyle name="Separador de milhares 2 2 7 2" xfId="2187" xr:uid="{00000000-0005-0000-0000-000051070000}"/>
    <cellStyle name="Separador de milhares 2 2 8" xfId="1684" xr:uid="{00000000-0005-0000-0000-000052070000}"/>
    <cellStyle name="Separador de milhares 2 2 8 2" xfId="2188" xr:uid="{00000000-0005-0000-0000-000053070000}"/>
    <cellStyle name="Separador de milhares 2 2 9" xfId="1685" xr:uid="{00000000-0005-0000-0000-000054070000}"/>
    <cellStyle name="Separador de milhares 2 2 9 2" xfId="2189" xr:uid="{00000000-0005-0000-0000-000055070000}"/>
    <cellStyle name="Separador de milhares 2 20" xfId="1686" xr:uid="{00000000-0005-0000-0000-000056070000}"/>
    <cellStyle name="Separador de milhares 2 20 2" xfId="2190" xr:uid="{00000000-0005-0000-0000-000057070000}"/>
    <cellStyle name="Separador de milhares 2 21" xfId="1687" xr:uid="{00000000-0005-0000-0000-000058070000}"/>
    <cellStyle name="Separador de milhares 2 21 2" xfId="2191" xr:uid="{00000000-0005-0000-0000-000059070000}"/>
    <cellStyle name="Separador de milhares 2 22" xfId="1688" xr:uid="{00000000-0005-0000-0000-00005A070000}"/>
    <cellStyle name="Separador de milhares 2 22 2" xfId="2192" xr:uid="{00000000-0005-0000-0000-00005B070000}"/>
    <cellStyle name="Separador de milhares 2 23" xfId="1689" xr:uid="{00000000-0005-0000-0000-00005C070000}"/>
    <cellStyle name="Separador de milhares 2 23 2" xfId="2193" xr:uid="{00000000-0005-0000-0000-00005D070000}"/>
    <cellStyle name="Separador de milhares 2 24" xfId="1690" xr:uid="{00000000-0005-0000-0000-00005E070000}"/>
    <cellStyle name="Separador de milhares 2 24 2" xfId="2194" xr:uid="{00000000-0005-0000-0000-00005F070000}"/>
    <cellStyle name="Separador de milhares 2 25" xfId="1691" xr:uid="{00000000-0005-0000-0000-000060070000}"/>
    <cellStyle name="Separador de milhares 2 25 2" xfId="2195" xr:uid="{00000000-0005-0000-0000-000061070000}"/>
    <cellStyle name="Separador de milhares 2 26" xfId="1692" xr:uid="{00000000-0005-0000-0000-000062070000}"/>
    <cellStyle name="Separador de milhares 2 26 2" xfId="2196" xr:uid="{00000000-0005-0000-0000-000063070000}"/>
    <cellStyle name="Separador de milhares 2 27" xfId="1693" xr:uid="{00000000-0005-0000-0000-000064070000}"/>
    <cellStyle name="Separador de milhares 2 27 2" xfId="2197" xr:uid="{00000000-0005-0000-0000-000065070000}"/>
    <cellStyle name="Separador de milhares 2 28" xfId="1694" xr:uid="{00000000-0005-0000-0000-000066070000}"/>
    <cellStyle name="Separador de milhares 2 28 2" xfId="2198" xr:uid="{00000000-0005-0000-0000-000067070000}"/>
    <cellStyle name="Separador de milhares 2 29" xfId="1695" xr:uid="{00000000-0005-0000-0000-000068070000}"/>
    <cellStyle name="Separador de milhares 2 29 2" xfId="1696" xr:uid="{00000000-0005-0000-0000-000069070000}"/>
    <cellStyle name="Separador de milhares 2 29 2 2" xfId="2199" xr:uid="{00000000-0005-0000-0000-00006A070000}"/>
    <cellStyle name="Separador de milhares 2 29 3" xfId="2200" xr:uid="{00000000-0005-0000-0000-00006B070000}"/>
    <cellStyle name="Separador de milhares 2 3" xfId="1697" xr:uid="{00000000-0005-0000-0000-00006C070000}"/>
    <cellStyle name="Separador de milhares 2 3 2" xfId="2201" xr:uid="{00000000-0005-0000-0000-00006D070000}"/>
    <cellStyle name="Separador de milhares 2 30" xfId="1698" xr:uid="{00000000-0005-0000-0000-00006E070000}"/>
    <cellStyle name="Separador de milhares 2 30 2" xfId="2202" xr:uid="{00000000-0005-0000-0000-00006F070000}"/>
    <cellStyle name="Separador de milhares 2 31" xfId="1699" xr:uid="{00000000-0005-0000-0000-000070070000}"/>
    <cellStyle name="Separador de milhares 2 31 2" xfId="2203" xr:uid="{00000000-0005-0000-0000-000071070000}"/>
    <cellStyle name="Separador de milhares 2 32" xfId="1700" xr:uid="{00000000-0005-0000-0000-000072070000}"/>
    <cellStyle name="Separador de milhares 2 32 2" xfId="2204" xr:uid="{00000000-0005-0000-0000-000073070000}"/>
    <cellStyle name="Separador de milhares 2 33" xfId="1701" xr:uid="{00000000-0005-0000-0000-000074070000}"/>
    <cellStyle name="Separador de milhares 2 33 2" xfId="2205" xr:uid="{00000000-0005-0000-0000-000075070000}"/>
    <cellStyle name="Separador de milhares 2 34" xfId="1702" xr:uid="{00000000-0005-0000-0000-000076070000}"/>
    <cellStyle name="Separador de milhares 2 34 2" xfId="2206" xr:uid="{00000000-0005-0000-0000-000077070000}"/>
    <cellStyle name="Separador de milhares 2 35" xfId="1703" xr:uid="{00000000-0005-0000-0000-000078070000}"/>
    <cellStyle name="Separador de milhares 2 35 2" xfId="2207" xr:uid="{00000000-0005-0000-0000-000079070000}"/>
    <cellStyle name="Separador de milhares 2 36" xfId="1704" xr:uid="{00000000-0005-0000-0000-00007A070000}"/>
    <cellStyle name="Separador de milhares 2 36 2" xfId="2208" xr:uid="{00000000-0005-0000-0000-00007B070000}"/>
    <cellStyle name="Separador de milhares 2 37" xfId="1705" xr:uid="{00000000-0005-0000-0000-00007C070000}"/>
    <cellStyle name="Separador de milhares 2 37 2" xfId="2209" xr:uid="{00000000-0005-0000-0000-00007D070000}"/>
    <cellStyle name="Separador de milhares 2 38" xfId="1706" xr:uid="{00000000-0005-0000-0000-00007E070000}"/>
    <cellStyle name="Separador de milhares 2 38 2" xfId="2210" xr:uid="{00000000-0005-0000-0000-00007F070000}"/>
    <cellStyle name="Separador de milhares 2 39" xfId="1707" xr:uid="{00000000-0005-0000-0000-000080070000}"/>
    <cellStyle name="Separador de milhares 2 39 2" xfId="2211" xr:uid="{00000000-0005-0000-0000-000081070000}"/>
    <cellStyle name="Separador de milhares 2 4" xfId="1708" xr:uid="{00000000-0005-0000-0000-000082070000}"/>
    <cellStyle name="Separador de milhares 2 4 2" xfId="2212" xr:uid="{00000000-0005-0000-0000-000083070000}"/>
    <cellStyle name="Separador de milhares 2 40" xfId="1709" xr:uid="{00000000-0005-0000-0000-000084070000}"/>
    <cellStyle name="Separador de milhares 2 40 2" xfId="2213" xr:uid="{00000000-0005-0000-0000-000085070000}"/>
    <cellStyle name="Separador de milhares 2 41" xfId="1710" xr:uid="{00000000-0005-0000-0000-000086070000}"/>
    <cellStyle name="Separador de milhares 2 41 2" xfId="2214" xr:uid="{00000000-0005-0000-0000-000087070000}"/>
    <cellStyle name="Separador de milhares 2 42" xfId="1711" xr:uid="{00000000-0005-0000-0000-000088070000}"/>
    <cellStyle name="Separador de milhares 2 42 2" xfId="2215" xr:uid="{00000000-0005-0000-0000-000089070000}"/>
    <cellStyle name="Separador de milhares 2 43" xfId="1712" xr:uid="{00000000-0005-0000-0000-00008A070000}"/>
    <cellStyle name="Separador de milhares 2 43 2" xfId="2216" xr:uid="{00000000-0005-0000-0000-00008B070000}"/>
    <cellStyle name="Separador de milhares 2 44" xfId="2217" xr:uid="{00000000-0005-0000-0000-00008C070000}"/>
    <cellStyle name="Separador de milhares 2 5" xfId="1713" xr:uid="{00000000-0005-0000-0000-00008D070000}"/>
    <cellStyle name="Separador de milhares 2 5 2" xfId="2218" xr:uid="{00000000-0005-0000-0000-00008E070000}"/>
    <cellStyle name="Separador de milhares 2 6" xfId="1714" xr:uid="{00000000-0005-0000-0000-00008F070000}"/>
    <cellStyle name="Separador de milhares 2 6 2" xfId="2219" xr:uid="{00000000-0005-0000-0000-000090070000}"/>
    <cellStyle name="Separador de milhares 2 7" xfId="1715" xr:uid="{00000000-0005-0000-0000-000091070000}"/>
    <cellStyle name="Separador de milhares 2 7 2" xfId="2220" xr:uid="{00000000-0005-0000-0000-000092070000}"/>
    <cellStyle name="Separador de milhares 2 8" xfId="1716" xr:uid="{00000000-0005-0000-0000-000093070000}"/>
    <cellStyle name="Separador de milhares 2 8 2" xfId="2221" xr:uid="{00000000-0005-0000-0000-000094070000}"/>
    <cellStyle name="Separador de milhares 2 9" xfId="1717" xr:uid="{00000000-0005-0000-0000-000095070000}"/>
    <cellStyle name="Separador de milhares 2 9 2" xfId="2222" xr:uid="{00000000-0005-0000-0000-000096070000}"/>
    <cellStyle name="Separador de milhares 20" xfId="1718" xr:uid="{00000000-0005-0000-0000-000097070000}"/>
    <cellStyle name="Separador de milhares 20 2" xfId="2223" xr:uid="{00000000-0005-0000-0000-000098070000}"/>
    <cellStyle name="Separador de milhares 21" xfId="1719" xr:uid="{00000000-0005-0000-0000-000099070000}"/>
    <cellStyle name="Separador de milhares 21 2" xfId="2224" xr:uid="{00000000-0005-0000-0000-00009A070000}"/>
    <cellStyle name="Separador de milhares 22" xfId="1720" xr:uid="{00000000-0005-0000-0000-00009B070000}"/>
    <cellStyle name="Separador de milhares 22 2" xfId="1721" xr:uid="{00000000-0005-0000-0000-00009C070000}"/>
    <cellStyle name="Separador de milhares 22 2 2" xfId="2225" xr:uid="{00000000-0005-0000-0000-00009D070000}"/>
    <cellStyle name="Separador de milhares 22 3" xfId="2226" xr:uid="{00000000-0005-0000-0000-00009E070000}"/>
    <cellStyle name="Separador de milhares 23" xfId="1722" xr:uid="{00000000-0005-0000-0000-00009F070000}"/>
    <cellStyle name="Separador de milhares 23 2" xfId="2227" xr:uid="{00000000-0005-0000-0000-0000A0070000}"/>
    <cellStyle name="Separador de milhares 24" xfId="1723" xr:uid="{00000000-0005-0000-0000-0000A1070000}"/>
    <cellStyle name="Separador de milhares 24 2" xfId="2228" xr:uid="{00000000-0005-0000-0000-0000A2070000}"/>
    <cellStyle name="Separador de milhares 25" xfId="1724" xr:uid="{00000000-0005-0000-0000-0000A3070000}"/>
    <cellStyle name="Separador de milhares 25 2" xfId="1725" xr:uid="{00000000-0005-0000-0000-0000A4070000}"/>
    <cellStyle name="Separador de milhares 25 2 2" xfId="2229" xr:uid="{00000000-0005-0000-0000-0000A5070000}"/>
    <cellStyle name="Separador de milhares 25 3" xfId="2230" xr:uid="{00000000-0005-0000-0000-0000A6070000}"/>
    <cellStyle name="Separador de milhares 26" xfId="1726" xr:uid="{00000000-0005-0000-0000-0000A7070000}"/>
    <cellStyle name="Separador de milhares 26 2" xfId="1727" xr:uid="{00000000-0005-0000-0000-0000A8070000}"/>
    <cellStyle name="Separador de milhares 26 2 2" xfId="2231" xr:uid="{00000000-0005-0000-0000-0000A9070000}"/>
    <cellStyle name="Separador de milhares 26 3" xfId="2232" xr:uid="{00000000-0005-0000-0000-0000AA070000}"/>
    <cellStyle name="Separador de milhares 27" xfId="1728" xr:uid="{00000000-0005-0000-0000-0000AB070000}"/>
    <cellStyle name="Separador de milhares 27 2" xfId="2233" xr:uid="{00000000-0005-0000-0000-0000AC070000}"/>
    <cellStyle name="Separador de milhares 28" xfId="1729" xr:uid="{00000000-0005-0000-0000-0000AD070000}"/>
    <cellStyle name="Separador de milhares 28 2" xfId="2234" xr:uid="{00000000-0005-0000-0000-0000AE070000}"/>
    <cellStyle name="Separador de milhares 29" xfId="1730" xr:uid="{00000000-0005-0000-0000-0000AF070000}"/>
    <cellStyle name="Separador de milhares 29 2" xfId="2235" xr:uid="{00000000-0005-0000-0000-0000B0070000}"/>
    <cellStyle name="Separador de milhares 3" xfId="1731" xr:uid="{00000000-0005-0000-0000-0000B1070000}"/>
    <cellStyle name="Separador de milhares 3 2" xfId="1732" xr:uid="{00000000-0005-0000-0000-0000B2070000}"/>
    <cellStyle name="Separador de milhares 3 2 2" xfId="1733" xr:uid="{00000000-0005-0000-0000-0000B3070000}"/>
    <cellStyle name="Separador de milhares 3 3" xfId="1734" xr:uid="{00000000-0005-0000-0000-0000B4070000}"/>
    <cellStyle name="Separador de milhares 3 3 2" xfId="2236" xr:uid="{00000000-0005-0000-0000-0000B5070000}"/>
    <cellStyle name="Separador de milhares 30" xfId="1735" xr:uid="{00000000-0005-0000-0000-0000B6070000}"/>
    <cellStyle name="Separador de milhares 30 2" xfId="2237" xr:uid="{00000000-0005-0000-0000-0000B7070000}"/>
    <cellStyle name="Separador de milhares 31" xfId="1736" xr:uid="{00000000-0005-0000-0000-0000B8070000}"/>
    <cellStyle name="Separador de milhares 31 2" xfId="2238" xr:uid="{00000000-0005-0000-0000-0000B9070000}"/>
    <cellStyle name="Separador de milhares 32" xfId="1737" xr:uid="{00000000-0005-0000-0000-0000BA070000}"/>
    <cellStyle name="Separador de milhares 32 2" xfId="2239" xr:uid="{00000000-0005-0000-0000-0000BB070000}"/>
    <cellStyle name="Separador de milhares 33" xfId="1738" xr:uid="{00000000-0005-0000-0000-0000BC070000}"/>
    <cellStyle name="Separador de milhares 33 2" xfId="2240" xr:uid="{00000000-0005-0000-0000-0000BD070000}"/>
    <cellStyle name="Separador de milhares 34" xfId="1739" xr:uid="{00000000-0005-0000-0000-0000BE070000}"/>
    <cellStyle name="Separador de milhares 34 2" xfId="2241" xr:uid="{00000000-0005-0000-0000-0000BF070000}"/>
    <cellStyle name="Separador de milhares 35" xfId="1740" xr:uid="{00000000-0005-0000-0000-0000C0070000}"/>
    <cellStyle name="Separador de milhares 35 2" xfId="2242" xr:uid="{00000000-0005-0000-0000-0000C1070000}"/>
    <cellStyle name="Separador de milhares 36" xfId="1741" xr:uid="{00000000-0005-0000-0000-0000C2070000}"/>
    <cellStyle name="Separador de milhares 36 2" xfId="2243" xr:uid="{00000000-0005-0000-0000-0000C3070000}"/>
    <cellStyle name="Separador de milhares 37" xfId="1742" xr:uid="{00000000-0005-0000-0000-0000C4070000}"/>
    <cellStyle name="Separador de milhares 37 2" xfId="2244" xr:uid="{00000000-0005-0000-0000-0000C5070000}"/>
    <cellStyle name="Separador de milhares 38" xfId="1743" xr:uid="{00000000-0005-0000-0000-0000C6070000}"/>
    <cellStyle name="Separador de milhares 38 2" xfId="2245" xr:uid="{00000000-0005-0000-0000-0000C7070000}"/>
    <cellStyle name="Separador de milhares 39" xfId="1744" xr:uid="{00000000-0005-0000-0000-0000C8070000}"/>
    <cellStyle name="Separador de milhares 39 2" xfId="2246" xr:uid="{00000000-0005-0000-0000-0000C9070000}"/>
    <cellStyle name="Separador de milhares 4" xfId="1745" xr:uid="{00000000-0005-0000-0000-0000CA070000}"/>
    <cellStyle name="Separador de milhares 4 2" xfId="1746" xr:uid="{00000000-0005-0000-0000-0000CB070000}"/>
    <cellStyle name="Separador de milhares 4 2 2" xfId="2247" xr:uid="{00000000-0005-0000-0000-0000CC070000}"/>
    <cellStyle name="Separador de milhares 4 3" xfId="2248" xr:uid="{00000000-0005-0000-0000-0000CD070000}"/>
    <cellStyle name="Separador de milhares 40" xfId="1747" xr:uid="{00000000-0005-0000-0000-0000CE070000}"/>
    <cellStyle name="Separador de milhares 40 2" xfId="2249" xr:uid="{00000000-0005-0000-0000-0000CF070000}"/>
    <cellStyle name="Separador de milhares 41" xfId="1748" xr:uid="{00000000-0005-0000-0000-0000D0070000}"/>
    <cellStyle name="Separador de milhares 41 2" xfId="2250" xr:uid="{00000000-0005-0000-0000-0000D1070000}"/>
    <cellStyle name="Separador de milhares 42" xfId="1749" xr:uid="{00000000-0005-0000-0000-0000D2070000}"/>
    <cellStyle name="Separador de milhares 42 2" xfId="2251" xr:uid="{00000000-0005-0000-0000-0000D3070000}"/>
    <cellStyle name="Separador de milhares 43" xfId="1750" xr:uid="{00000000-0005-0000-0000-0000D4070000}"/>
    <cellStyle name="Separador de milhares 43 2" xfId="2252" xr:uid="{00000000-0005-0000-0000-0000D5070000}"/>
    <cellStyle name="Separador de milhares 44" xfId="1751" xr:uid="{00000000-0005-0000-0000-0000D6070000}"/>
    <cellStyle name="Separador de milhares 44 2" xfId="2253" xr:uid="{00000000-0005-0000-0000-0000D7070000}"/>
    <cellStyle name="Separador de milhares 45" xfId="1752" xr:uid="{00000000-0005-0000-0000-0000D8070000}"/>
    <cellStyle name="Separador de milhares 45 2" xfId="2254" xr:uid="{00000000-0005-0000-0000-0000D9070000}"/>
    <cellStyle name="Separador de milhares 46" xfId="1753" xr:uid="{00000000-0005-0000-0000-0000DA070000}"/>
    <cellStyle name="Separador de milhares 46 2" xfId="2255" xr:uid="{00000000-0005-0000-0000-0000DB070000}"/>
    <cellStyle name="Separador de milhares 47" xfId="1754" xr:uid="{00000000-0005-0000-0000-0000DC070000}"/>
    <cellStyle name="Separador de milhares 47 2" xfId="2256" xr:uid="{00000000-0005-0000-0000-0000DD070000}"/>
    <cellStyle name="Separador de milhares 48" xfId="1755" xr:uid="{00000000-0005-0000-0000-0000DE070000}"/>
    <cellStyle name="Separador de milhares 48 2" xfId="2257" xr:uid="{00000000-0005-0000-0000-0000DF070000}"/>
    <cellStyle name="Separador de milhares 49" xfId="1756" xr:uid="{00000000-0005-0000-0000-0000E0070000}"/>
    <cellStyle name="Separador de milhares 49 2" xfId="2258" xr:uid="{00000000-0005-0000-0000-0000E1070000}"/>
    <cellStyle name="Separador de milhares 5" xfId="1757" xr:uid="{00000000-0005-0000-0000-0000E2070000}"/>
    <cellStyle name="Separador de milhares 5 2" xfId="1758" xr:uid="{00000000-0005-0000-0000-0000E3070000}"/>
    <cellStyle name="Separador de milhares 50" xfId="1759" xr:uid="{00000000-0005-0000-0000-0000E4070000}"/>
    <cellStyle name="Separador de milhares 50 2" xfId="1760" xr:uid="{00000000-0005-0000-0000-0000E5070000}"/>
    <cellStyle name="Separador de milhares 50 2 2" xfId="2259" xr:uid="{00000000-0005-0000-0000-0000E6070000}"/>
    <cellStyle name="Separador de milhares 50 3" xfId="2260" xr:uid="{00000000-0005-0000-0000-0000E7070000}"/>
    <cellStyle name="Separador de milhares 51" xfId="1761" xr:uid="{00000000-0005-0000-0000-0000E8070000}"/>
    <cellStyle name="Separador de milhares 51 2" xfId="2261" xr:uid="{00000000-0005-0000-0000-0000E9070000}"/>
    <cellStyle name="Separador de milhares 52" xfId="1762" xr:uid="{00000000-0005-0000-0000-0000EA070000}"/>
    <cellStyle name="Separador de milhares 52 2" xfId="2262" xr:uid="{00000000-0005-0000-0000-0000EB070000}"/>
    <cellStyle name="Separador de milhares 53" xfId="1763" xr:uid="{00000000-0005-0000-0000-0000EC070000}"/>
    <cellStyle name="Separador de milhares 53 2" xfId="2263" xr:uid="{00000000-0005-0000-0000-0000ED070000}"/>
    <cellStyle name="Separador de milhares 54" xfId="1764" xr:uid="{00000000-0005-0000-0000-0000EE070000}"/>
    <cellStyle name="Separador de milhares 54 2" xfId="2264" xr:uid="{00000000-0005-0000-0000-0000EF070000}"/>
    <cellStyle name="Separador de milhares 55" xfId="1765" xr:uid="{00000000-0005-0000-0000-0000F0070000}"/>
    <cellStyle name="Separador de milhares 55 2" xfId="1766" xr:uid="{00000000-0005-0000-0000-0000F1070000}"/>
    <cellStyle name="Separador de milhares 55 2 2" xfId="2265" xr:uid="{00000000-0005-0000-0000-0000F2070000}"/>
    <cellStyle name="Separador de milhares 55 3" xfId="2266" xr:uid="{00000000-0005-0000-0000-0000F3070000}"/>
    <cellStyle name="Separador de milhares 56" xfId="1767" xr:uid="{00000000-0005-0000-0000-0000F4070000}"/>
    <cellStyle name="Separador de milhares 56 2" xfId="2267" xr:uid="{00000000-0005-0000-0000-0000F5070000}"/>
    <cellStyle name="Separador de milhares 57" xfId="1768" xr:uid="{00000000-0005-0000-0000-0000F6070000}"/>
    <cellStyle name="Separador de milhares 57 2" xfId="1769" xr:uid="{00000000-0005-0000-0000-0000F7070000}"/>
    <cellStyle name="Separador de milhares 57 2 2" xfId="2268" xr:uid="{00000000-0005-0000-0000-0000F8070000}"/>
    <cellStyle name="Separador de milhares 57 3" xfId="2269" xr:uid="{00000000-0005-0000-0000-0000F9070000}"/>
    <cellStyle name="Separador de milhares 58" xfId="1770" xr:uid="{00000000-0005-0000-0000-0000FA070000}"/>
    <cellStyle name="Separador de milhares 58 2" xfId="2270" xr:uid="{00000000-0005-0000-0000-0000FB070000}"/>
    <cellStyle name="Separador de milhares 59" xfId="1771" xr:uid="{00000000-0005-0000-0000-0000FC070000}"/>
    <cellStyle name="Separador de milhares 59 2" xfId="2271" xr:uid="{00000000-0005-0000-0000-0000FD070000}"/>
    <cellStyle name="Separador de milhares 6" xfId="1772" xr:uid="{00000000-0005-0000-0000-0000FE070000}"/>
    <cellStyle name="Separador de milhares 6 2" xfId="1773" xr:uid="{00000000-0005-0000-0000-0000FF070000}"/>
    <cellStyle name="Separador de milhares 6 2 2" xfId="2272" xr:uid="{00000000-0005-0000-0000-000000080000}"/>
    <cellStyle name="Separador de milhares 6 3" xfId="2273" xr:uid="{00000000-0005-0000-0000-000001080000}"/>
    <cellStyle name="Separador de milhares 60" xfId="1774" xr:uid="{00000000-0005-0000-0000-000002080000}"/>
    <cellStyle name="Separador de milhares 60 2" xfId="2274" xr:uid="{00000000-0005-0000-0000-000003080000}"/>
    <cellStyle name="Separador de milhares 61" xfId="1775" xr:uid="{00000000-0005-0000-0000-000004080000}"/>
    <cellStyle name="Separador de milhares 61 2" xfId="1776" xr:uid="{00000000-0005-0000-0000-000005080000}"/>
    <cellStyle name="Separador de milhares 61 2 2" xfId="2275" xr:uid="{00000000-0005-0000-0000-000006080000}"/>
    <cellStyle name="Separador de milhares 61 3" xfId="2276" xr:uid="{00000000-0005-0000-0000-000007080000}"/>
    <cellStyle name="Separador de milhares 62" xfId="1777" xr:uid="{00000000-0005-0000-0000-000008080000}"/>
    <cellStyle name="Separador de milhares 62 2" xfId="2277" xr:uid="{00000000-0005-0000-0000-000009080000}"/>
    <cellStyle name="Separador de milhares 63" xfId="1778" xr:uid="{00000000-0005-0000-0000-00000A080000}"/>
    <cellStyle name="Separador de milhares 63 2" xfId="2278" xr:uid="{00000000-0005-0000-0000-00000B080000}"/>
    <cellStyle name="Separador de milhares 64" xfId="1779" xr:uid="{00000000-0005-0000-0000-00000C080000}"/>
    <cellStyle name="Separador de milhares 64 2" xfId="2279" xr:uid="{00000000-0005-0000-0000-00000D080000}"/>
    <cellStyle name="Separador de milhares 65" xfId="1780" xr:uid="{00000000-0005-0000-0000-00000E080000}"/>
    <cellStyle name="Separador de milhares 65 2" xfId="1781" xr:uid="{00000000-0005-0000-0000-00000F080000}"/>
    <cellStyle name="Separador de milhares 65 2 2" xfId="2280" xr:uid="{00000000-0005-0000-0000-000010080000}"/>
    <cellStyle name="Separador de milhares 65 3" xfId="2281" xr:uid="{00000000-0005-0000-0000-000011080000}"/>
    <cellStyle name="Separador de milhares 66" xfId="1782" xr:uid="{00000000-0005-0000-0000-000012080000}"/>
    <cellStyle name="Separador de milhares 66 2" xfId="1783" xr:uid="{00000000-0005-0000-0000-000013080000}"/>
    <cellStyle name="Separador de milhares 66 2 2" xfId="2282" xr:uid="{00000000-0005-0000-0000-000014080000}"/>
    <cellStyle name="Separador de milhares 66 3" xfId="2283" xr:uid="{00000000-0005-0000-0000-000015080000}"/>
    <cellStyle name="Separador de milhares 67" xfId="1784" xr:uid="{00000000-0005-0000-0000-000016080000}"/>
    <cellStyle name="Separador de milhares 67 2" xfId="2284" xr:uid="{00000000-0005-0000-0000-000017080000}"/>
    <cellStyle name="Separador de milhares 68" xfId="1785" xr:uid="{00000000-0005-0000-0000-000018080000}"/>
    <cellStyle name="Separador de milhares 68 2" xfId="2285" xr:uid="{00000000-0005-0000-0000-000019080000}"/>
    <cellStyle name="Separador de milhares 69" xfId="1786" xr:uid="{00000000-0005-0000-0000-00001A080000}"/>
    <cellStyle name="Separador de milhares 69 2" xfId="2286" xr:uid="{00000000-0005-0000-0000-00001B080000}"/>
    <cellStyle name="Separador de milhares 7" xfId="1787" xr:uid="{00000000-0005-0000-0000-00001C080000}"/>
    <cellStyle name="Separador de milhares 7 2" xfId="1788" xr:uid="{00000000-0005-0000-0000-00001D080000}"/>
    <cellStyle name="Separador de milhares 70" xfId="1789" xr:uid="{00000000-0005-0000-0000-00001E080000}"/>
    <cellStyle name="Separador de milhares 70 2" xfId="2287" xr:uid="{00000000-0005-0000-0000-00001F080000}"/>
    <cellStyle name="Separador de milhares 71" xfId="1790" xr:uid="{00000000-0005-0000-0000-000020080000}"/>
    <cellStyle name="Separador de milhares 71 2" xfId="2288" xr:uid="{00000000-0005-0000-0000-000021080000}"/>
    <cellStyle name="Separador de milhares 72" xfId="1791" xr:uid="{00000000-0005-0000-0000-000022080000}"/>
    <cellStyle name="Separador de milhares 72 2" xfId="2289" xr:uid="{00000000-0005-0000-0000-000023080000}"/>
    <cellStyle name="Separador de milhares 73" xfId="1792" xr:uid="{00000000-0005-0000-0000-000024080000}"/>
    <cellStyle name="Separador de milhares 73 2" xfId="2290" xr:uid="{00000000-0005-0000-0000-000025080000}"/>
    <cellStyle name="Separador de milhares 74" xfId="1793" xr:uid="{00000000-0005-0000-0000-000026080000}"/>
    <cellStyle name="Separador de milhares 74 2" xfId="2291" xr:uid="{00000000-0005-0000-0000-000027080000}"/>
    <cellStyle name="Separador de milhares 75" xfId="1794" xr:uid="{00000000-0005-0000-0000-000028080000}"/>
    <cellStyle name="Separador de milhares 75 2" xfId="2292" xr:uid="{00000000-0005-0000-0000-000029080000}"/>
    <cellStyle name="Separador de milhares 76" xfId="1795" xr:uid="{00000000-0005-0000-0000-00002A080000}"/>
    <cellStyle name="Separador de milhares 76 2" xfId="2293" xr:uid="{00000000-0005-0000-0000-00002B080000}"/>
    <cellStyle name="Separador de milhares 77" xfId="1796" xr:uid="{00000000-0005-0000-0000-00002C080000}"/>
    <cellStyle name="Separador de milhares 77 2" xfId="2294" xr:uid="{00000000-0005-0000-0000-00002D080000}"/>
    <cellStyle name="Separador de milhares 78" xfId="1797" xr:uid="{00000000-0005-0000-0000-00002E080000}"/>
    <cellStyle name="Separador de milhares 78 2" xfId="2295" xr:uid="{00000000-0005-0000-0000-00002F080000}"/>
    <cellStyle name="Separador de milhares 79" xfId="1798" xr:uid="{00000000-0005-0000-0000-000030080000}"/>
    <cellStyle name="Separador de milhares 79 2" xfId="2296" xr:uid="{00000000-0005-0000-0000-000031080000}"/>
    <cellStyle name="Separador de milhares 8" xfId="1799" xr:uid="{00000000-0005-0000-0000-000032080000}"/>
    <cellStyle name="Separador de milhares 8 2" xfId="1800" xr:uid="{00000000-0005-0000-0000-000033080000}"/>
    <cellStyle name="Separador de milhares 8 2 2" xfId="2297" xr:uid="{00000000-0005-0000-0000-000034080000}"/>
    <cellStyle name="Separador de milhares 8 3" xfId="2298" xr:uid="{00000000-0005-0000-0000-000035080000}"/>
    <cellStyle name="Separador de milhares 80" xfId="1801" xr:uid="{00000000-0005-0000-0000-000036080000}"/>
    <cellStyle name="Separador de milhares 80 2" xfId="2299" xr:uid="{00000000-0005-0000-0000-000037080000}"/>
    <cellStyle name="Separador de milhares 81" xfId="1802" xr:uid="{00000000-0005-0000-0000-000038080000}"/>
    <cellStyle name="Separador de milhares 81 2" xfId="2300" xr:uid="{00000000-0005-0000-0000-000039080000}"/>
    <cellStyle name="Separador de milhares 82" xfId="1803" xr:uid="{00000000-0005-0000-0000-00003A080000}"/>
    <cellStyle name="Separador de milhares 82 2" xfId="2301" xr:uid="{00000000-0005-0000-0000-00003B080000}"/>
    <cellStyle name="Separador de milhares 83" xfId="1804" xr:uid="{00000000-0005-0000-0000-00003C080000}"/>
    <cellStyle name="Separador de milhares 83 2" xfId="2302" xr:uid="{00000000-0005-0000-0000-00003D080000}"/>
    <cellStyle name="Separador de milhares 84" xfId="1805" xr:uid="{00000000-0005-0000-0000-00003E080000}"/>
    <cellStyle name="Separador de milhares 84 2" xfId="2303" xr:uid="{00000000-0005-0000-0000-00003F080000}"/>
    <cellStyle name="Separador de milhares 85" xfId="1806" xr:uid="{00000000-0005-0000-0000-000040080000}"/>
    <cellStyle name="Separador de milhares 85 2" xfId="2304" xr:uid="{00000000-0005-0000-0000-000041080000}"/>
    <cellStyle name="Separador de milhares 86" xfId="1807" xr:uid="{00000000-0005-0000-0000-000042080000}"/>
    <cellStyle name="Separador de milhares 86 2" xfId="2305" xr:uid="{00000000-0005-0000-0000-000043080000}"/>
    <cellStyle name="Separador de milhares 87" xfId="1808" xr:uid="{00000000-0005-0000-0000-000044080000}"/>
    <cellStyle name="Separador de milhares 87 2" xfId="2306" xr:uid="{00000000-0005-0000-0000-000045080000}"/>
    <cellStyle name="Separador de milhares 88" xfId="1809" xr:uid="{00000000-0005-0000-0000-000046080000}"/>
    <cellStyle name="Separador de milhares 88 2" xfId="2307" xr:uid="{00000000-0005-0000-0000-000047080000}"/>
    <cellStyle name="Separador de milhares 89" xfId="1810" xr:uid="{00000000-0005-0000-0000-000048080000}"/>
    <cellStyle name="Separador de milhares 89 2" xfId="2308" xr:uid="{00000000-0005-0000-0000-000049080000}"/>
    <cellStyle name="Separador de milhares 9" xfId="1811" xr:uid="{00000000-0005-0000-0000-00004A080000}"/>
    <cellStyle name="Separador de milhares 9 2" xfId="1812" xr:uid="{00000000-0005-0000-0000-00004B080000}"/>
    <cellStyle name="Separador de milhares 9 2 2" xfId="2309" xr:uid="{00000000-0005-0000-0000-00004C080000}"/>
    <cellStyle name="Separador de milhares 9 3" xfId="2310" xr:uid="{00000000-0005-0000-0000-00004D080000}"/>
    <cellStyle name="Separador de milhares 90" xfId="1813" xr:uid="{00000000-0005-0000-0000-00004E080000}"/>
    <cellStyle name="Separador de milhares 90 2" xfId="2311" xr:uid="{00000000-0005-0000-0000-00004F080000}"/>
    <cellStyle name="Separador de milhares 91" xfId="1814" xr:uid="{00000000-0005-0000-0000-000050080000}"/>
    <cellStyle name="Separador de milhares 91 2" xfId="2312" xr:uid="{00000000-0005-0000-0000-000051080000}"/>
    <cellStyle name="Separador de milhares 92" xfId="1815" xr:uid="{00000000-0005-0000-0000-000052080000}"/>
    <cellStyle name="Separador de milhares 92 2" xfId="2313" xr:uid="{00000000-0005-0000-0000-000053080000}"/>
    <cellStyle name="Separador de milhares 93" xfId="1816" xr:uid="{00000000-0005-0000-0000-000054080000}"/>
    <cellStyle name="Separador de milhares 93 2" xfId="2314" xr:uid="{00000000-0005-0000-0000-000055080000}"/>
    <cellStyle name="Separador de milhares 94" xfId="1817" xr:uid="{00000000-0005-0000-0000-000056080000}"/>
    <cellStyle name="Separador de milhares 94 2" xfId="2315" xr:uid="{00000000-0005-0000-0000-000057080000}"/>
    <cellStyle name="Separador de milhares 95" xfId="1818" xr:uid="{00000000-0005-0000-0000-000058080000}"/>
    <cellStyle name="Separador de milhares 95 2" xfId="2316" xr:uid="{00000000-0005-0000-0000-000059080000}"/>
    <cellStyle name="Separador de milhares 96" xfId="1819" xr:uid="{00000000-0005-0000-0000-00005A080000}"/>
    <cellStyle name="Separador de milhares 96 2" xfId="2317" xr:uid="{00000000-0005-0000-0000-00005B080000}"/>
    <cellStyle name="Separador de milhares 97" xfId="1820" xr:uid="{00000000-0005-0000-0000-00005C080000}"/>
    <cellStyle name="Separador de milhares 97 2" xfId="2318" xr:uid="{00000000-0005-0000-0000-00005D080000}"/>
    <cellStyle name="Separador de milhares 98" xfId="1821" xr:uid="{00000000-0005-0000-0000-00005E080000}"/>
    <cellStyle name="Separador de milhares 98 2" xfId="2319" xr:uid="{00000000-0005-0000-0000-00005F080000}"/>
    <cellStyle name="Separador de milhares 99" xfId="1822" xr:uid="{00000000-0005-0000-0000-000060080000}"/>
    <cellStyle name="Separador de milhares 99 2" xfId="2320" xr:uid="{00000000-0005-0000-0000-000061080000}"/>
    <cellStyle name="Sheet Title" xfId="1823" xr:uid="{00000000-0005-0000-0000-000062080000}"/>
    <cellStyle name="Texto de Aviso 10 2" xfId="1824" xr:uid="{00000000-0005-0000-0000-000063080000}"/>
    <cellStyle name="Texto de Aviso 11 2" xfId="1825" xr:uid="{00000000-0005-0000-0000-000064080000}"/>
    <cellStyle name="Texto de Aviso 12 2" xfId="1826" xr:uid="{00000000-0005-0000-0000-000065080000}"/>
    <cellStyle name="Texto de Aviso 13 2" xfId="1827" xr:uid="{00000000-0005-0000-0000-000066080000}"/>
    <cellStyle name="Texto de Aviso 14 2" xfId="1828" xr:uid="{00000000-0005-0000-0000-000067080000}"/>
    <cellStyle name="Texto de Aviso 15 2" xfId="1829" xr:uid="{00000000-0005-0000-0000-000068080000}"/>
    <cellStyle name="Texto de Aviso 16 2" xfId="1830" xr:uid="{00000000-0005-0000-0000-000069080000}"/>
    <cellStyle name="Texto de Aviso 17 2" xfId="1831" xr:uid="{00000000-0005-0000-0000-00006A080000}"/>
    <cellStyle name="Texto de Aviso 2" xfId="1832" xr:uid="{00000000-0005-0000-0000-00006B080000}"/>
    <cellStyle name="Texto de Aviso 2 2" xfId="1833" xr:uid="{00000000-0005-0000-0000-00006C080000}"/>
    <cellStyle name="Texto de Aviso 3" xfId="1834" xr:uid="{00000000-0005-0000-0000-00006D080000}"/>
    <cellStyle name="Texto de Aviso 3 2" xfId="1835" xr:uid="{00000000-0005-0000-0000-00006E080000}"/>
    <cellStyle name="Texto de Aviso 4" xfId="1836" xr:uid="{00000000-0005-0000-0000-00006F080000}"/>
    <cellStyle name="Texto de Aviso 4 2" xfId="1837" xr:uid="{00000000-0005-0000-0000-000070080000}"/>
    <cellStyle name="Texto de Aviso 5" xfId="1838" xr:uid="{00000000-0005-0000-0000-000071080000}"/>
    <cellStyle name="Texto de Aviso 5 2" xfId="1839" xr:uid="{00000000-0005-0000-0000-000072080000}"/>
    <cellStyle name="Texto de Aviso 6" xfId="2321" xr:uid="{00000000-0005-0000-0000-000073080000}"/>
    <cellStyle name="Texto de Aviso 6 2" xfId="1840" xr:uid="{00000000-0005-0000-0000-000074080000}"/>
    <cellStyle name="Texto de Aviso 7 2" xfId="1841" xr:uid="{00000000-0005-0000-0000-000075080000}"/>
    <cellStyle name="Texto de Aviso 8 2" xfId="1842" xr:uid="{00000000-0005-0000-0000-000076080000}"/>
    <cellStyle name="Texto de Aviso 9 2" xfId="1843" xr:uid="{00000000-0005-0000-0000-000077080000}"/>
    <cellStyle name="Texto Explicativo 10 2" xfId="1844" xr:uid="{00000000-0005-0000-0000-000078080000}"/>
    <cellStyle name="Texto Explicativo 11 2" xfId="1845" xr:uid="{00000000-0005-0000-0000-000079080000}"/>
    <cellStyle name="Texto Explicativo 12 2" xfId="1846" xr:uid="{00000000-0005-0000-0000-00007A080000}"/>
    <cellStyle name="Texto Explicativo 13 2" xfId="1847" xr:uid="{00000000-0005-0000-0000-00007B080000}"/>
    <cellStyle name="Texto Explicativo 14 2" xfId="1848" xr:uid="{00000000-0005-0000-0000-00007C080000}"/>
    <cellStyle name="Texto Explicativo 15 2" xfId="1849" xr:uid="{00000000-0005-0000-0000-00007D080000}"/>
    <cellStyle name="Texto Explicativo 16 2" xfId="1850" xr:uid="{00000000-0005-0000-0000-00007E080000}"/>
    <cellStyle name="Texto Explicativo 17 2" xfId="1851" xr:uid="{00000000-0005-0000-0000-00007F080000}"/>
    <cellStyle name="Texto Explicativo 2" xfId="1852" xr:uid="{00000000-0005-0000-0000-000080080000}"/>
    <cellStyle name="Texto Explicativo 2 2" xfId="1853" xr:uid="{00000000-0005-0000-0000-000081080000}"/>
    <cellStyle name="Texto Explicativo 3" xfId="1854" xr:uid="{00000000-0005-0000-0000-000082080000}"/>
    <cellStyle name="Texto Explicativo 3 2" xfId="1855" xr:uid="{00000000-0005-0000-0000-000083080000}"/>
    <cellStyle name="Texto Explicativo 4" xfId="1856" xr:uid="{00000000-0005-0000-0000-000084080000}"/>
    <cellStyle name="Texto Explicativo 4 2" xfId="1857" xr:uid="{00000000-0005-0000-0000-000085080000}"/>
    <cellStyle name="Texto Explicativo 5" xfId="1858" xr:uid="{00000000-0005-0000-0000-000086080000}"/>
    <cellStyle name="Texto Explicativo 5 2" xfId="1859" xr:uid="{00000000-0005-0000-0000-000087080000}"/>
    <cellStyle name="Texto Explicativo 6" xfId="2322" xr:uid="{00000000-0005-0000-0000-000088080000}"/>
    <cellStyle name="Texto Explicativo 6 2" xfId="1860" xr:uid="{00000000-0005-0000-0000-000089080000}"/>
    <cellStyle name="Texto Explicativo 7 2" xfId="1861" xr:uid="{00000000-0005-0000-0000-00008A080000}"/>
    <cellStyle name="Texto Explicativo 8 2" xfId="1862" xr:uid="{00000000-0005-0000-0000-00008B080000}"/>
    <cellStyle name="Texto Explicativo 9 2" xfId="1863" xr:uid="{00000000-0005-0000-0000-00008C080000}"/>
    <cellStyle name="Título 1 10 2" xfId="1864" xr:uid="{00000000-0005-0000-0000-00008D080000}"/>
    <cellStyle name="Título 1 11 2" xfId="1865" xr:uid="{00000000-0005-0000-0000-00008E080000}"/>
    <cellStyle name="Título 1 12 2" xfId="1866" xr:uid="{00000000-0005-0000-0000-00008F080000}"/>
    <cellStyle name="Título 1 13 2" xfId="1867" xr:uid="{00000000-0005-0000-0000-000090080000}"/>
    <cellStyle name="Título 1 14 2" xfId="1868" xr:uid="{00000000-0005-0000-0000-000091080000}"/>
    <cellStyle name="Título 1 15 2" xfId="1869" xr:uid="{00000000-0005-0000-0000-000092080000}"/>
    <cellStyle name="Título 1 16 2" xfId="1870" xr:uid="{00000000-0005-0000-0000-000093080000}"/>
    <cellStyle name="Título 1 17 2" xfId="1871" xr:uid="{00000000-0005-0000-0000-000094080000}"/>
    <cellStyle name="Título 1 2" xfId="1872" xr:uid="{00000000-0005-0000-0000-000095080000}"/>
    <cellStyle name="Título 1 2 2" xfId="1873" xr:uid="{00000000-0005-0000-0000-000096080000}"/>
    <cellStyle name="Título 1 3" xfId="1874" xr:uid="{00000000-0005-0000-0000-000097080000}"/>
    <cellStyle name="Título 1 3 2" xfId="1875" xr:uid="{00000000-0005-0000-0000-000098080000}"/>
    <cellStyle name="Título 1 4" xfId="1876" xr:uid="{00000000-0005-0000-0000-000099080000}"/>
    <cellStyle name="Título 1 4 2" xfId="1877" xr:uid="{00000000-0005-0000-0000-00009A080000}"/>
    <cellStyle name="Título 1 5" xfId="1878" xr:uid="{00000000-0005-0000-0000-00009B080000}"/>
    <cellStyle name="Título 1 5 2" xfId="1879" xr:uid="{00000000-0005-0000-0000-00009C080000}"/>
    <cellStyle name="Título 1 6" xfId="2323" xr:uid="{00000000-0005-0000-0000-00009D080000}"/>
    <cellStyle name="Título 1 6 2" xfId="1880" xr:uid="{00000000-0005-0000-0000-00009E080000}"/>
    <cellStyle name="Título 1 7 2" xfId="1881" xr:uid="{00000000-0005-0000-0000-00009F080000}"/>
    <cellStyle name="Título 1 8 2" xfId="1882" xr:uid="{00000000-0005-0000-0000-0000A0080000}"/>
    <cellStyle name="Título 1 9 2" xfId="1883" xr:uid="{00000000-0005-0000-0000-0000A1080000}"/>
    <cellStyle name="Título 10 2" xfId="1884" xr:uid="{00000000-0005-0000-0000-0000A2080000}"/>
    <cellStyle name="Título 11 2" xfId="1885" xr:uid="{00000000-0005-0000-0000-0000A3080000}"/>
    <cellStyle name="Título 12 2" xfId="1886" xr:uid="{00000000-0005-0000-0000-0000A4080000}"/>
    <cellStyle name="Título 13 2" xfId="1887" xr:uid="{00000000-0005-0000-0000-0000A5080000}"/>
    <cellStyle name="Título 14 2" xfId="1888" xr:uid="{00000000-0005-0000-0000-0000A6080000}"/>
    <cellStyle name="Título 15 2" xfId="1889" xr:uid="{00000000-0005-0000-0000-0000A7080000}"/>
    <cellStyle name="Título 16 2" xfId="1890" xr:uid="{00000000-0005-0000-0000-0000A8080000}"/>
    <cellStyle name="Título 17 2" xfId="1891" xr:uid="{00000000-0005-0000-0000-0000A9080000}"/>
    <cellStyle name="Título 18 2" xfId="1892" xr:uid="{00000000-0005-0000-0000-0000AA080000}"/>
    <cellStyle name="Título 19 2" xfId="1893" xr:uid="{00000000-0005-0000-0000-0000AB080000}"/>
    <cellStyle name="Título 2 10 2" xfId="1894" xr:uid="{00000000-0005-0000-0000-0000AC080000}"/>
    <cellStyle name="Título 2 11 2" xfId="1895" xr:uid="{00000000-0005-0000-0000-0000AD080000}"/>
    <cellStyle name="Título 2 12 2" xfId="1896" xr:uid="{00000000-0005-0000-0000-0000AE080000}"/>
    <cellStyle name="Título 2 13 2" xfId="1897" xr:uid="{00000000-0005-0000-0000-0000AF080000}"/>
    <cellStyle name="Título 2 14 2" xfId="1898" xr:uid="{00000000-0005-0000-0000-0000B0080000}"/>
    <cellStyle name="Título 2 15 2" xfId="1899" xr:uid="{00000000-0005-0000-0000-0000B1080000}"/>
    <cellStyle name="Título 2 16 2" xfId="1900" xr:uid="{00000000-0005-0000-0000-0000B2080000}"/>
    <cellStyle name="Título 2 17 2" xfId="1901" xr:uid="{00000000-0005-0000-0000-0000B3080000}"/>
    <cellStyle name="Título 2 2" xfId="1902" xr:uid="{00000000-0005-0000-0000-0000B4080000}"/>
    <cellStyle name="Título 2 2 2" xfId="1903" xr:uid="{00000000-0005-0000-0000-0000B5080000}"/>
    <cellStyle name="Título 2 3" xfId="1904" xr:uid="{00000000-0005-0000-0000-0000B6080000}"/>
    <cellStyle name="Título 2 3 2" xfId="1905" xr:uid="{00000000-0005-0000-0000-0000B7080000}"/>
    <cellStyle name="Título 2 4" xfId="1906" xr:uid="{00000000-0005-0000-0000-0000B8080000}"/>
    <cellStyle name="Título 2 4 2" xfId="1907" xr:uid="{00000000-0005-0000-0000-0000B9080000}"/>
    <cellStyle name="Título 2 5" xfId="1908" xr:uid="{00000000-0005-0000-0000-0000BA080000}"/>
    <cellStyle name="Título 2 5 2" xfId="1909" xr:uid="{00000000-0005-0000-0000-0000BB080000}"/>
    <cellStyle name="Título 2 6" xfId="2324" xr:uid="{00000000-0005-0000-0000-0000BC080000}"/>
    <cellStyle name="Título 2 6 2" xfId="1910" xr:uid="{00000000-0005-0000-0000-0000BD080000}"/>
    <cellStyle name="Título 2 7 2" xfId="1911" xr:uid="{00000000-0005-0000-0000-0000BE080000}"/>
    <cellStyle name="Título 2 8 2" xfId="1912" xr:uid="{00000000-0005-0000-0000-0000BF080000}"/>
    <cellStyle name="Título 2 9 2" xfId="1913" xr:uid="{00000000-0005-0000-0000-0000C0080000}"/>
    <cellStyle name="Título 20 2" xfId="1914" xr:uid="{00000000-0005-0000-0000-0000C1080000}"/>
    <cellStyle name="Título 3 10 2" xfId="1915" xr:uid="{00000000-0005-0000-0000-0000C2080000}"/>
    <cellStyle name="Título 3 11 2" xfId="1916" xr:uid="{00000000-0005-0000-0000-0000C3080000}"/>
    <cellStyle name="Título 3 12 2" xfId="1917" xr:uid="{00000000-0005-0000-0000-0000C4080000}"/>
    <cellStyle name="Título 3 13 2" xfId="1918" xr:uid="{00000000-0005-0000-0000-0000C5080000}"/>
    <cellStyle name="Título 3 14 2" xfId="1919" xr:uid="{00000000-0005-0000-0000-0000C6080000}"/>
    <cellStyle name="Título 3 15 2" xfId="1920" xr:uid="{00000000-0005-0000-0000-0000C7080000}"/>
    <cellStyle name="Título 3 16 2" xfId="1921" xr:uid="{00000000-0005-0000-0000-0000C8080000}"/>
    <cellStyle name="Título 3 17 2" xfId="1922" xr:uid="{00000000-0005-0000-0000-0000C9080000}"/>
    <cellStyle name="Título 3 2" xfId="1923" xr:uid="{00000000-0005-0000-0000-0000CA080000}"/>
    <cellStyle name="Título 3 2 2" xfId="1924" xr:uid="{00000000-0005-0000-0000-0000CB080000}"/>
    <cellStyle name="Título 3 3" xfId="1925" xr:uid="{00000000-0005-0000-0000-0000CC080000}"/>
    <cellStyle name="Título 3 3 2" xfId="1926" xr:uid="{00000000-0005-0000-0000-0000CD080000}"/>
    <cellStyle name="Título 3 4" xfId="1927" xr:uid="{00000000-0005-0000-0000-0000CE080000}"/>
    <cellStyle name="Título 3 4 2" xfId="1928" xr:uid="{00000000-0005-0000-0000-0000CF080000}"/>
    <cellStyle name="Título 3 5" xfId="1929" xr:uid="{00000000-0005-0000-0000-0000D0080000}"/>
    <cellStyle name="Título 3 5 2" xfId="1930" xr:uid="{00000000-0005-0000-0000-0000D1080000}"/>
    <cellStyle name="Título 3 6" xfId="2325" xr:uid="{00000000-0005-0000-0000-0000D2080000}"/>
    <cellStyle name="Título 3 6 2" xfId="1931" xr:uid="{00000000-0005-0000-0000-0000D3080000}"/>
    <cellStyle name="Título 3 7 2" xfId="1932" xr:uid="{00000000-0005-0000-0000-0000D4080000}"/>
    <cellStyle name="Título 3 8 2" xfId="1933" xr:uid="{00000000-0005-0000-0000-0000D5080000}"/>
    <cellStyle name="Título 3 9 2" xfId="1934" xr:uid="{00000000-0005-0000-0000-0000D6080000}"/>
    <cellStyle name="Título 4 10 2" xfId="1935" xr:uid="{00000000-0005-0000-0000-0000D7080000}"/>
    <cellStyle name="Título 4 11 2" xfId="1936" xr:uid="{00000000-0005-0000-0000-0000D8080000}"/>
    <cellStyle name="Título 4 12 2" xfId="1937" xr:uid="{00000000-0005-0000-0000-0000D9080000}"/>
    <cellStyle name="Título 4 13 2" xfId="1938" xr:uid="{00000000-0005-0000-0000-0000DA080000}"/>
    <cellStyle name="Título 4 14 2" xfId="1939" xr:uid="{00000000-0005-0000-0000-0000DB080000}"/>
    <cellStyle name="Título 4 15 2" xfId="1940" xr:uid="{00000000-0005-0000-0000-0000DC080000}"/>
    <cellStyle name="Título 4 16 2" xfId="1941" xr:uid="{00000000-0005-0000-0000-0000DD080000}"/>
    <cellStyle name="Título 4 17 2" xfId="1942" xr:uid="{00000000-0005-0000-0000-0000DE080000}"/>
    <cellStyle name="Título 4 2" xfId="1943" xr:uid="{00000000-0005-0000-0000-0000DF080000}"/>
    <cellStyle name="Título 4 2 2" xfId="1944" xr:uid="{00000000-0005-0000-0000-0000E0080000}"/>
    <cellStyle name="Título 4 3" xfId="1945" xr:uid="{00000000-0005-0000-0000-0000E1080000}"/>
    <cellStyle name="Título 4 3 2" xfId="1946" xr:uid="{00000000-0005-0000-0000-0000E2080000}"/>
    <cellStyle name="Título 4 4" xfId="1947" xr:uid="{00000000-0005-0000-0000-0000E3080000}"/>
    <cellStyle name="Título 4 4 2" xfId="1948" xr:uid="{00000000-0005-0000-0000-0000E4080000}"/>
    <cellStyle name="Título 4 5" xfId="1949" xr:uid="{00000000-0005-0000-0000-0000E5080000}"/>
    <cellStyle name="Título 4 5 2" xfId="1950" xr:uid="{00000000-0005-0000-0000-0000E6080000}"/>
    <cellStyle name="Título 4 6" xfId="2326" xr:uid="{00000000-0005-0000-0000-0000E7080000}"/>
    <cellStyle name="Título 4 6 2" xfId="1951" xr:uid="{00000000-0005-0000-0000-0000E8080000}"/>
    <cellStyle name="Título 4 7 2" xfId="1952" xr:uid="{00000000-0005-0000-0000-0000E9080000}"/>
    <cellStyle name="Título 4 8 2" xfId="1953" xr:uid="{00000000-0005-0000-0000-0000EA080000}"/>
    <cellStyle name="Título 4 9 2" xfId="1954" xr:uid="{00000000-0005-0000-0000-0000EB080000}"/>
    <cellStyle name="Título 5" xfId="2327" xr:uid="{00000000-0005-0000-0000-0000EC080000}"/>
    <cellStyle name="Título 5 2" xfId="1955" xr:uid="{00000000-0005-0000-0000-0000ED080000}"/>
    <cellStyle name="Título 6 2" xfId="1956" xr:uid="{00000000-0005-0000-0000-0000EE080000}"/>
    <cellStyle name="Título 7 2" xfId="1957" xr:uid="{00000000-0005-0000-0000-0000EF080000}"/>
    <cellStyle name="Título 8 2" xfId="1958" xr:uid="{00000000-0005-0000-0000-0000F0080000}"/>
    <cellStyle name="Título 9 2" xfId="1959" xr:uid="{00000000-0005-0000-0000-0000F1080000}"/>
    <cellStyle name="Total 10 2" xfId="1960" xr:uid="{00000000-0005-0000-0000-0000F2080000}"/>
    <cellStyle name="Total 11 2" xfId="1961" xr:uid="{00000000-0005-0000-0000-0000F3080000}"/>
    <cellStyle name="Total 12 2" xfId="1962" xr:uid="{00000000-0005-0000-0000-0000F4080000}"/>
    <cellStyle name="Total 13 2" xfId="1963" xr:uid="{00000000-0005-0000-0000-0000F5080000}"/>
    <cellStyle name="Total 14 2" xfId="1964" xr:uid="{00000000-0005-0000-0000-0000F6080000}"/>
    <cellStyle name="Total 15 2" xfId="1965" xr:uid="{00000000-0005-0000-0000-0000F7080000}"/>
    <cellStyle name="Total 16 2" xfId="1966" xr:uid="{00000000-0005-0000-0000-0000F8080000}"/>
    <cellStyle name="Total 17 2" xfId="1967" xr:uid="{00000000-0005-0000-0000-0000F9080000}"/>
    <cellStyle name="Total 2" xfId="1968" xr:uid="{00000000-0005-0000-0000-0000FA080000}"/>
    <cellStyle name="Total 2 10" xfId="1969" xr:uid="{00000000-0005-0000-0000-0000FB080000}"/>
    <cellStyle name="Total 2 11" xfId="1970" xr:uid="{00000000-0005-0000-0000-0000FC080000}"/>
    <cellStyle name="Total 2 12" xfId="1971" xr:uid="{00000000-0005-0000-0000-0000FD080000}"/>
    <cellStyle name="Total 2 13" xfId="1972" xr:uid="{00000000-0005-0000-0000-0000FE080000}"/>
    <cellStyle name="Total 2 14" xfId="1973" xr:uid="{00000000-0005-0000-0000-0000FF080000}"/>
    <cellStyle name="Total 2 15" xfId="1974" xr:uid="{00000000-0005-0000-0000-000000090000}"/>
    <cellStyle name="Total 2 16" xfId="1975" xr:uid="{00000000-0005-0000-0000-000001090000}"/>
    <cellStyle name="Total 2 17" xfId="1976" xr:uid="{00000000-0005-0000-0000-000002090000}"/>
    <cellStyle name="Total 2 18" xfId="1977" xr:uid="{00000000-0005-0000-0000-000003090000}"/>
    <cellStyle name="Total 2 2" xfId="1978" xr:uid="{00000000-0005-0000-0000-000004090000}"/>
    <cellStyle name="Total 2 3" xfId="1979" xr:uid="{00000000-0005-0000-0000-000005090000}"/>
    <cellStyle name="Total 2 4" xfId="1980" xr:uid="{00000000-0005-0000-0000-000006090000}"/>
    <cellStyle name="Total 2 5" xfId="1981" xr:uid="{00000000-0005-0000-0000-000007090000}"/>
    <cellStyle name="Total 2 6" xfId="1982" xr:uid="{00000000-0005-0000-0000-000008090000}"/>
    <cellStyle name="Total 2 7" xfId="1983" xr:uid="{00000000-0005-0000-0000-000009090000}"/>
    <cellStyle name="Total 2 8" xfId="1984" xr:uid="{00000000-0005-0000-0000-00000A090000}"/>
    <cellStyle name="Total 2 9" xfId="1985" xr:uid="{00000000-0005-0000-0000-00000B090000}"/>
    <cellStyle name="Total 3" xfId="1986" xr:uid="{00000000-0005-0000-0000-00000C090000}"/>
    <cellStyle name="Total 3 2" xfId="1987" xr:uid="{00000000-0005-0000-0000-00000D090000}"/>
    <cellStyle name="Total 4" xfId="1988" xr:uid="{00000000-0005-0000-0000-00000E090000}"/>
    <cellStyle name="Total 4 2" xfId="1989" xr:uid="{00000000-0005-0000-0000-00000F090000}"/>
    <cellStyle name="Total 5" xfId="1990" xr:uid="{00000000-0005-0000-0000-000010090000}"/>
    <cellStyle name="Total 5 2" xfId="1991" xr:uid="{00000000-0005-0000-0000-000011090000}"/>
    <cellStyle name="Total 6" xfId="2328" xr:uid="{00000000-0005-0000-0000-000012090000}"/>
    <cellStyle name="Total 6 2" xfId="1992" xr:uid="{00000000-0005-0000-0000-000013090000}"/>
    <cellStyle name="Total 7 2" xfId="1993" xr:uid="{00000000-0005-0000-0000-000014090000}"/>
    <cellStyle name="Total 8 2" xfId="1994" xr:uid="{00000000-0005-0000-0000-000015090000}"/>
    <cellStyle name="Total 9 2" xfId="1995" xr:uid="{00000000-0005-0000-0000-000016090000}"/>
    <cellStyle name="Vírgula" xfId="1" builtinId="3"/>
    <cellStyle name="Vírgula 2" xfId="1996" xr:uid="{00000000-0005-0000-0000-000017090000}"/>
    <cellStyle name="Vírgula 2 2" xfId="2329" xr:uid="{00000000-0005-0000-0000-000018090000}"/>
    <cellStyle name="Vírgula 2 3" xfId="2330" xr:uid="{00000000-0005-0000-0000-000019090000}"/>
    <cellStyle name="Vírgula 2 4" xfId="2331" xr:uid="{00000000-0005-0000-0000-00001A090000}"/>
    <cellStyle name="Vírgula 3" xfId="1997" xr:uid="{00000000-0005-0000-0000-00001B090000}"/>
    <cellStyle name="Vírgula0" xfId="1998" xr:uid="{00000000-0005-0000-0000-00001C090000}"/>
    <cellStyle name="Warning Text" xfId="1999" xr:uid="{00000000-0005-0000-0000-00001D0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851618547681548"/>
          <c:y val="7.4548702245552642E-2"/>
          <c:w val="0.64241426071741037"/>
          <c:h val="0.8326195683872849"/>
        </c:manualLayout>
      </c:layout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Plan1!$I$25:$T$25</c:f>
              <c:numCache>
                <c:formatCode>_-"R$"* #,##0.00_-;\-"R$"* #,##0.00_-;_-"R$"* "-"??_-;_-@_-</c:formatCode>
                <c:ptCount val="12"/>
                <c:pt idx="0">
                  <c:v>141901.73525904998</c:v>
                </c:pt>
                <c:pt idx="1">
                  <c:v>141901.73525904998</c:v>
                </c:pt>
                <c:pt idx="2">
                  <c:v>141901.73525904998</c:v>
                </c:pt>
                <c:pt idx="3">
                  <c:v>141901.73525904998</c:v>
                </c:pt>
                <c:pt idx="4">
                  <c:v>127660.10613026665</c:v>
                </c:pt>
                <c:pt idx="5">
                  <c:v>127660.10613026665</c:v>
                </c:pt>
                <c:pt idx="6">
                  <c:v>127660.10613026665</c:v>
                </c:pt>
                <c:pt idx="7">
                  <c:v>13727.0731</c:v>
                </c:pt>
                <c:pt idx="8">
                  <c:v>13727.0731</c:v>
                </c:pt>
                <c:pt idx="9">
                  <c:v>13727.0731</c:v>
                </c:pt>
                <c:pt idx="10">
                  <c:v>13727.0731</c:v>
                </c:pt>
                <c:pt idx="11">
                  <c:v>13727.0731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8CE-44C9-8F11-6AEA50FA9FF7}"/>
            </c:ext>
          </c:extLst>
        </c:ser>
        <c:ser>
          <c:idx val="1"/>
          <c:order val="1"/>
          <c:tx>
            <c:v>Série2</c:v>
          </c:tx>
          <c:marker>
            <c:symbol val="none"/>
          </c:marker>
          <c:val>
            <c:numRef>
              <c:f>Plan1!$I$37:$T$37</c:f>
              <c:numCache>
                <c:formatCode>_-"R$"* #,##0.00_-;\-"R$"* #,##0.00_-;_-"R$"* "-"??_-;_-@_-</c:formatCode>
                <c:ptCount val="12"/>
                <c:pt idx="0">
                  <c:v>141901.73525904998</c:v>
                </c:pt>
                <c:pt idx="1">
                  <c:v>141901.73525904998</c:v>
                </c:pt>
                <c:pt idx="2">
                  <c:v>141901.73525904998</c:v>
                </c:pt>
                <c:pt idx="3">
                  <c:v>141901.73525904998</c:v>
                </c:pt>
                <c:pt idx="4">
                  <c:v>70693.589615133329</c:v>
                </c:pt>
                <c:pt idx="5">
                  <c:v>70693.589615133329</c:v>
                </c:pt>
                <c:pt idx="6">
                  <c:v>70693.589615133329</c:v>
                </c:pt>
                <c:pt idx="7">
                  <c:v>13727.0731</c:v>
                </c:pt>
                <c:pt idx="8">
                  <c:v>13727.0731</c:v>
                </c:pt>
                <c:pt idx="9">
                  <c:v>13727.0731</c:v>
                </c:pt>
                <c:pt idx="10">
                  <c:v>13727.0731</c:v>
                </c:pt>
                <c:pt idx="11">
                  <c:v>184626.6226454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8CE-44C9-8F11-6AEA50FA9F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4107392"/>
        <c:axId val="132375680"/>
      </c:lineChart>
      <c:catAx>
        <c:axId val="104107392"/>
        <c:scaling>
          <c:orientation val="minMax"/>
        </c:scaling>
        <c:delete val="0"/>
        <c:axPos val="b"/>
        <c:majorTickMark val="out"/>
        <c:minorTickMark val="none"/>
        <c:tickLblPos val="nextTo"/>
        <c:crossAx val="132375680"/>
        <c:crosses val="autoZero"/>
        <c:auto val="1"/>
        <c:lblAlgn val="ctr"/>
        <c:lblOffset val="100"/>
        <c:noMultiLvlLbl val="0"/>
      </c:catAx>
      <c:valAx>
        <c:axId val="132375680"/>
        <c:scaling>
          <c:orientation val="minMax"/>
        </c:scaling>
        <c:delete val="0"/>
        <c:axPos val="l"/>
        <c:majorGridlines/>
        <c:numFmt formatCode="_-&quot;R$&quot;* #,##0.00_-;\-&quot;R$&quot;* #,##0.00_-;_-&quot;R$&quot;* &quot;-&quot;??_-;_-@_-" sourceLinked="1"/>
        <c:majorTickMark val="out"/>
        <c:minorTickMark val="none"/>
        <c:tickLblPos val="nextTo"/>
        <c:crossAx val="104107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025" footer="0.3149606200000002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71384030016383"/>
          <c:y val="5.8821989717038822E-2"/>
          <c:w val="0.72446106149482992"/>
          <c:h val="0.86792996080969365"/>
        </c:manualLayout>
      </c:layout>
      <c:lineChart>
        <c:grouping val="standard"/>
        <c:varyColors val="0"/>
        <c:ser>
          <c:idx val="0"/>
          <c:order val="0"/>
          <c:val>
            <c:numRef>
              <c:f>Plan1!$I$27:$T$27</c:f>
              <c:numCache>
                <c:formatCode>0.00%</c:formatCode>
                <c:ptCount val="12"/>
                <c:pt idx="0">
                  <c:v>0.1392254565279234</c:v>
                </c:pt>
                <c:pt idx="1">
                  <c:v>0.27845091305584679</c:v>
                </c:pt>
                <c:pt idx="2">
                  <c:v>0.41767636958377019</c:v>
                </c:pt>
                <c:pt idx="3">
                  <c:v>0.55690182611169359</c:v>
                </c:pt>
                <c:pt idx="4">
                  <c:v>0.68215425184096945</c:v>
                </c:pt>
                <c:pt idx="5">
                  <c:v>0.80740667757024531</c:v>
                </c:pt>
                <c:pt idx="6">
                  <c:v>0.93265910329952117</c:v>
                </c:pt>
                <c:pt idx="7">
                  <c:v>0.94612728263961698</c:v>
                </c:pt>
                <c:pt idx="8">
                  <c:v>0.95959546197971279</c:v>
                </c:pt>
                <c:pt idx="9">
                  <c:v>0.9730636413198086</c:v>
                </c:pt>
                <c:pt idx="10">
                  <c:v>0.98653182065990441</c:v>
                </c:pt>
                <c:pt idx="11">
                  <c:v>1.0000000000000002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5A3-41F4-A4C7-BE0743AB513A}"/>
            </c:ext>
          </c:extLst>
        </c:ser>
        <c:ser>
          <c:idx val="1"/>
          <c:order val="1"/>
          <c:val>
            <c:numRef>
              <c:f>Plan1!$I$39:$T$39</c:f>
              <c:numCache>
                <c:formatCode>0.00%</c:formatCode>
                <c:ptCount val="12"/>
                <c:pt idx="0">
                  <c:v>0.1392254565279234</c:v>
                </c:pt>
                <c:pt idx="1">
                  <c:v>0.27845091305584679</c:v>
                </c:pt>
                <c:pt idx="2">
                  <c:v>0.41767636958377019</c:v>
                </c:pt>
                <c:pt idx="3">
                  <c:v>0.55690182611169359</c:v>
                </c:pt>
                <c:pt idx="4">
                  <c:v>0.62626212864637942</c:v>
                </c:pt>
                <c:pt idx="5">
                  <c:v>0.69562243118106526</c:v>
                </c:pt>
                <c:pt idx="6">
                  <c:v>0.7649827337157511</c:v>
                </c:pt>
                <c:pt idx="7">
                  <c:v>0.7784509130558469</c:v>
                </c:pt>
                <c:pt idx="8">
                  <c:v>0.79191909239594271</c:v>
                </c:pt>
                <c:pt idx="9">
                  <c:v>0.80538727173603852</c:v>
                </c:pt>
                <c:pt idx="10">
                  <c:v>0.81885545107613433</c:v>
                </c:pt>
                <c:pt idx="11">
                  <c:v>1.0000000000000002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5A3-41F4-A4C7-BE0743AB51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341504"/>
        <c:axId val="106343040"/>
      </c:lineChart>
      <c:catAx>
        <c:axId val="106341504"/>
        <c:scaling>
          <c:orientation val="minMax"/>
        </c:scaling>
        <c:delete val="0"/>
        <c:axPos val="b"/>
        <c:majorTickMark val="out"/>
        <c:minorTickMark val="none"/>
        <c:tickLblPos val="nextTo"/>
        <c:crossAx val="106343040"/>
        <c:crosses val="autoZero"/>
        <c:auto val="1"/>
        <c:lblAlgn val="ctr"/>
        <c:lblOffset val="100"/>
        <c:noMultiLvlLbl val="0"/>
      </c:catAx>
      <c:valAx>
        <c:axId val="106343040"/>
        <c:scaling>
          <c:orientation val="minMax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crossAx val="1063415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025" footer="0.3149606200000002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552450</xdr:colOff>
      <xdr:row>3</xdr:row>
      <xdr:rowOff>104775</xdr:rowOff>
    </xdr:from>
    <xdr:to>
      <xdr:col>2</xdr:col>
      <xdr:colOff>2790825</xdr:colOff>
      <xdr:row>6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76450" y="314325"/>
          <a:ext cx="2238375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1</xdr:row>
      <xdr:rowOff>123825</xdr:rowOff>
    </xdr:from>
    <xdr:to>
      <xdr:col>0</xdr:col>
      <xdr:colOff>847725</xdr:colOff>
      <xdr:row>3</xdr:row>
      <xdr:rowOff>209550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81100" y="895350"/>
          <a:ext cx="72390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1</xdr:row>
      <xdr:rowOff>104775</xdr:rowOff>
    </xdr:from>
    <xdr:to>
      <xdr:col>0</xdr:col>
      <xdr:colOff>695325</xdr:colOff>
      <xdr:row>3</xdr:row>
      <xdr:rowOff>190500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950" y="676275"/>
          <a:ext cx="54292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1</xdr:row>
      <xdr:rowOff>66675</xdr:rowOff>
    </xdr:from>
    <xdr:to>
      <xdr:col>0</xdr:col>
      <xdr:colOff>904875</xdr:colOff>
      <xdr:row>3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762000"/>
          <a:ext cx="6762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0</xdr:row>
      <xdr:rowOff>152400</xdr:rowOff>
    </xdr:from>
    <xdr:to>
      <xdr:col>1</xdr:col>
      <xdr:colOff>228600</xdr:colOff>
      <xdr:row>4</xdr:row>
      <xdr:rowOff>171450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025" y="152400"/>
          <a:ext cx="1085850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200025</xdr:colOff>
      <xdr:row>0</xdr:row>
      <xdr:rowOff>152400</xdr:rowOff>
    </xdr:from>
    <xdr:to>
      <xdr:col>8</xdr:col>
      <xdr:colOff>228600</xdr:colOff>
      <xdr:row>4</xdr:row>
      <xdr:rowOff>171450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025" y="152400"/>
          <a:ext cx="1085850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200025</xdr:colOff>
      <xdr:row>0</xdr:row>
      <xdr:rowOff>152400</xdr:rowOff>
    </xdr:from>
    <xdr:to>
      <xdr:col>15</xdr:col>
      <xdr:colOff>228600</xdr:colOff>
      <xdr:row>4</xdr:row>
      <xdr:rowOff>171450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610850" y="152400"/>
          <a:ext cx="1085850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1</xdr:row>
      <xdr:rowOff>114300</xdr:rowOff>
    </xdr:from>
    <xdr:to>
      <xdr:col>1</xdr:col>
      <xdr:colOff>28575</xdr:colOff>
      <xdr:row>3</xdr:row>
      <xdr:rowOff>200025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2400" y="1181100"/>
          <a:ext cx="61912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66674</xdr:colOff>
      <xdr:row>40</xdr:row>
      <xdr:rowOff>190499</xdr:rowOff>
    </xdr:from>
    <xdr:to>
      <xdr:col>11</xdr:col>
      <xdr:colOff>762000</xdr:colOff>
      <xdr:row>59</xdr:row>
      <xdr:rowOff>28575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809625</xdr:colOff>
      <xdr:row>40</xdr:row>
      <xdr:rowOff>171450</xdr:rowOff>
    </xdr:from>
    <xdr:to>
      <xdr:col>19</xdr:col>
      <xdr:colOff>876300</xdr:colOff>
      <xdr:row>59</xdr:row>
      <xdr:rowOff>28575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Gilmar\OR&#199;AMENTOS\AJL%20Constru&#231;&#245;es\COMPOSI&#199;&#213;ES%20PARA%20LICITA&#199;&#213;ES\Cal&#231;adas%20Bras&#237;lia\CAL&#199;ADAS%20BRAS&#205;LIA%20-%20lote%2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s03\Gilmar\OR&#199;AMENTOS\AJL%20Constru&#231;&#245;es\COMPOSI&#199;&#213;ES%20PARA%20LICITA&#199;&#213;ES\Cal&#231;adas%20Bras&#237;lia\CAL&#199;ADAS%20BRAS&#205;LIA%20-%20lote%2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%20(d)\de-seor&#231;a\USU&#193;RIOS\JUCELINO\POLICLINICA\Users\ctis\Documents\SARA\GERENCIA%20ADMINISTRATIV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%20(d)\de-seor&#231;a\USU&#193;RIOS\JUCELINO\POLICLINICA\escolasigmarr%20instala&#231;&#245;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%20(d)\de-seor&#231;a\USU&#193;RIOS\JUCELINO\POLICLINICA\funda&#231;&#227;oPC-05(07)-ESCOLA-49-TAGUATINGA-DF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I-OBRAS"/>
      <sheetName val="Encargos"/>
      <sheetName val="CRONGRAMA"/>
      <sheetName val="ORÇAMENTO"/>
      <sheetName val="CPU's"/>
      <sheetName val="CPA's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I-OBRAS"/>
      <sheetName val="Encargos"/>
      <sheetName val="CRONGRAMA"/>
      <sheetName val="ORÇAMENTO"/>
      <sheetName val="CPU's"/>
      <sheetName val="CPA's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 instalação"/>
      <sheetName val="BDI"/>
      <sheetName val="l.sociais"/>
      <sheetName val="CRONOGRAMA"/>
      <sheetName val="comp"/>
      <sheetName val="PLANILHA"/>
      <sheetName val="RESUMO"/>
      <sheetName val="ROS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.sociais"/>
      <sheetName val="BDI"/>
      <sheetName val="CRONOGRAMA"/>
      <sheetName val="comp"/>
      <sheetName val="PLANILHA"/>
      <sheetName val="RESUMO"/>
      <sheetName val="ROSTO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/>
  </sheetPr>
  <dimension ref="A1:I48"/>
  <sheetViews>
    <sheetView showGridLines="0" tabSelected="1" view="pageBreakPreview" topLeftCell="A2" zoomScaleNormal="100" zoomScaleSheetLayoutView="100" workbookViewId="0">
      <selection activeCell="C26" sqref="C26:D26"/>
    </sheetView>
  </sheetViews>
  <sheetFormatPr defaultRowHeight="15" x14ac:dyDescent="0.25"/>
  <cols>
    <col min="1" max="1" width="2.7109375" style="1" customWidth="1"/>
    <col min="2" max="2" width="20.140625" style="1" customWidth="1"/>
    <col min="3" max="3" width="50.140625" style="1" customWidth="1"/>
    <col min="4" max="4" width="23.42578125" style="1" customWidth="1"/>
    <col min="5" max="6" width="2.7109375" style="1" customWidth="1"/>
    <col min="7" max="7" width="15.85546875" style="1" bestFit="1" customWidth="1"/>
    <col min="8" max="8" width="20.5703125" style="1" bestFit="1" customWidth="1"/>
    <col min="9" max="9" width="17" style="1" customWidth="1"/>
    <col min="10" max="256" width="9.140625" style="1"/>
    <col min="257" max="257" width="2.7109375" style="1" customWidth="1"/>
    <col min="258" max="258" width="20.140625" style="1" customWidth="1"/>
    <col min="259" max="259" width="50.140625" style="1" customWidth="1"/>
    <col min="260" max="260" width="23.42578125" style="1" customWidth="1"/>
    <col min="261" max="262" width="2.7109375" style="1" customWidth="1"/>
    <col min="263" max="263" width="15.28515625" style="1" bestFit="1" customWidth="1"/>
    <col min="264" max="264" width="9.140625" style="1"/>
    <col min="265" max="265" width="11.28515625" style="1" bestFit="1" customWidth="1"/>
    <col min="266" max="512" width="9.140625" style="1"/>
    <col min="513" max="513" width="2.7109375" style="1" customWidth="1"/>
    <col min="514" max="514" width="20.140625" style="1" customWidth="1"/>
    <col min="515" max="515" width="50.140625" style="1" customWidth="1"/>
    <col min="516" max="516" width="23.42578125" style="1" customWidth="1"/>
    <col min="517" max="518" width="2.7109375" style="1" customWidth="1"/>
    <col min="519" max="519" width="15.28515625" style="1" bestFit="1" customWidth="1"/>
    <col min="520" max="520" width="9.140625" style="1"/>
    <col min="521" max="521" width="11.28515625" style="1" bestFit="1" customWidth="1"/>
    <col min="522" max="768" width="9.140625" style="1"/>
    <col min="769" max="769" width="2.7109375" style="1" customWidth="1"/>
    <col min="770" max="770" width="20.140625" style="1" customWidth="1"/>
    <col min="771" max="771" width="50.140625" style="1" customWidth="1"/>
    <col min="772" max="772" width="23.42578125" style="1" customWidth="1"/>
    <col min="773" max="774" width="2.7109375" style="1" customWidth="1"/>
    <col min="775" max="775" width="15.28515625" style="1" bestFit="1" customWidth="1"/>
    <col min="776" max="776" width="9.140625" style="1"/>
    <col min="777" max="777" width="11.28515625" style="1" bestFit="1" customWidth="1"/>
    <col min="778" max="1024" width="9.140625" style="1"/>
    <col min="1025" max="1025" width="2.7109375" style="1" customWidth="1"/>
    <col min="1026" max="1026" width="20.140625" style="1" customWidth="1"/>
    <col min="1027" max="1027" width="50.140625" style="1" customWidth="1"/>
    <col min="1028" max="1028" width="23.42578125" style="1" customWidth="1"/>
    <col min="1029" max="1030" width="2.7109375" style="1" customWidth="1"/>
    <col min="1031" max="1031" width="15.28515625" style="1" bestFit="1" customWidth="1"/>
    <col min="1032" max="1032" width="9.140625" style="1"/>
    <col min="1033" max="1033" width="11.28515625" style="1" bestFit="1" customWidth="1"/>
    <col min="1034" max="1280" width="9.140625" style="1"/>
    <col min="1281" max="1281" width="2.7109375" style="1" customWidth="1"/>
    <col min="1282" max="1282" width="20.140625" style="1" customWidth="1"/>
    <col min="1283" max="1283" width="50.140625" style="1" customWidth="1"/>
    <col min="1284" max="1284" width="23.42578125" style="1" customWidth="1"/>
    <col min="1285" max="1286" width="2.7109375" style="1" customWidth="1"/>
    <col min="1287" max="1287" width="15.28515625" style="1" bestFit="1" customWidth="1"/>
    <col min="1288" max="1288" width="9.140625" style="1"/>
    <col min="1289" max="1289" width="11.28515625" style="1" bestFit="1" customWidth="1"/>
    <col min="1290" max="1536" width="9.140625" style="1"/>
    <col min="1537" max="1537" width="2.7109375" style="1" customWidth="1"/>
    <col min="1538" max="1538" width="20.140625" style="1" customWidth="1"/>
    <col min="1539" max="1539" width="50.140625" style="1" customWidth="1"/>
    <col min="1540" max="1540" width="23.42578125" style="1" customWidth="1"/>
    <col min="1541" max="1542" width="2.7109375" style="1" customWidth="1"/>
    <col min="1543" max="1543" width="15.28515625" style="1" bestFit="1" customWidth="1"/>
    <col min="1544" max="1544" width="9.140625" style="1"/>
    <col min="1545" max="1545" width="11.28515625" style="1" bestFit="1" customWidth="1"/>
    <col min="1546" max="1792" width="9.140625" style="1"/>
    <col min="1793" max="1793" width="2.7109375" style="1" customWidth="1"/>
    <col min="1794" max="1794" width="20.140625" style="1" customWidth="1"/>
    <col min="1795" max="1795" width="50.140625" style="1" customWidth="1"/>
    <col min="1796" max="1796" width="23.42578125" style="1" customWidth="1"/>
    <col min="1797" max="1798" width="2.7109375" style="1" customWidth="1"/>
    <col min="1799" max="1799" width="15.28515625" style="1" bestFit="1" customWidth="1"/>
    <col min="1800" max="1800" width="9.140625" style="1"/>
    <col min="1801" max="1801" width="11.28515625" style="1" bestFit="1" customWidth="1"/>
    <col min="1802" max="2048" width="9.140625" style="1"/>
    <col min="2049" max="2049" width="2.7109375" style="1" customWidth="1"/>
    <col min="2050" max="2050" width="20.140625" style="1" customWidth="1"/>
    <col min="2051" max="2051" width="50.140625" style="1" customWidth="1"/>
    <col min="2052" max="2052" width="23.42578125" style="1" customWidth="1"/>
    <col min="2053" max="2054" width="2.7109375" style="1" customWidth="1"/>
    <col min="2055" max="2055" width="15.28515625" style="1" bestFit="1" customWidth="1"/>
    <col min="2056" max="2056" width="9.140625" style="1"/>
    <col min="2057" max="2057" width="11.28515625" style="1" bestFit="1" customWidth="1"/>
    <col min="2058" max="2304" width="9.140625" style="1"/>
    <col min="2305" max="2305" width="2.7109375" style="1" customWidth="1"/>
    <col min="2306" max="2306" width="20.140625" style="1" customWidth="1"/>
    <col min="2307" max="2307" width="50.140625" style="1" customWidth="1"/>
    <col min="2308" max="2308" width="23.42578125" style="1" customWidth="1"/>
    <col min="2309" max="2310" width="2.7109375" style="1" customWidth="1"/>
    <col min="2311" max="2311" width="15.28515625" style="1" bestFit="1" customWidth="1"/>
    <col min="2312" max="2312" width="9.140625" style="1"/>
    <col min="2313" max="2313" width="11.28515625" style="1" bestFit="1" customWidth="1"/>
    <col min="2314" max="2560" width="9.140625" style="1"/>
    <col min="2561" max="2561" width="2.7109375" style="1" customWidth="1"/>
    <col min="2562" max="2562" width="20.140625" style="1" customWidth="1"/>
    <col min="2563" max="2563" width="50.140625" style="1" customWidth="1"/>
    <col min="2564" max="2564" width="23.42578125" style="1" customWidth="1"/>
    <col min="2565" max="2566" width="2.7109375" style="1" customWidth="1"/>
    <col min="2567" max="2567" width="15.28515625" style="1" bestFit="1" customWidth="1"/>
    <col min="2568" max="2568" width="9.140625" style="1"/>
    <col min="2569" max="2569" width="11.28515625" style="1" bestFit="1" customWidth="1"/>
    <col min="2570" max="2816" width="9.140625" style="1"/>
    <col min="2817" max="2817" width="2.7109375" style="1" customWidth="1"/>
    <col min="2818" max="2818" width="20.140625" style="1" customWidth="1"/>
    <col min="2819" max="2819" width="50.140625" style="1" customWidth="1"/>
    <col min="2820" max="2820" width="23.42578125" style="1" customWidth="1"/>
    <col min="2821" max="2822" width="2.7109375" style="1" customWidth="1"/>
    <col min="2823" max="2823" width="15.28515625" style="1" bestFit="1" customWidth="1"/>
    <col min="2824" max="2824" width="9.140625" style="1"/>
    <col min="2825" max="2825" width="11.28515625" style="1" bestFit="1" customWidth="1"/>
    <col min="2826" max="3072" width="9.140625" style="1"/>
    <col min="3073" max="3073" width="2.7109375" style="1" customWidth="1"/>
    <col min="3074" max="3074" width="20.140625" style="1" customWidth="1"/>
    <col min="3075" max="3075" width="50.140625" style="1" customWidth="1"/>
    <col min="3076" max="3076" width="23.42578125" style="1" customWidth="1"/>
    <col min="3077" max="3078" width="2.7109375" style="1" customWidth="1"/>
    <col min="3079" max="3079" width="15.28515625" style="1" bestFit="1" customWidth="1"/>
    <col min="3080" max="3080" width="9.140625" style="1"/>
    <col min="3081" max="3081" width="11.28515625" style="1" bestFit="1" customWidth="1"/>
    <col min="3082" max="3328" width="9.140625" style="1"/>
    <col min="3329" max="3329" width="2.7109375" style="1" customWidth="1"/>
    <col min="3330" max="3330" width="20.140625" style="1" customWidth="1"/>
    <col min="3331" max="3331" width="50.140625" style="1" customWidth="1"/>
    <col min="3332" max="3332" width="23.42578125" style="1" customWidth="1"/>
    <col min="3333" max="3334" width="2.7109375" style="1" customWidth="1"/>
    <col min="3335" max="3335" width="15.28515625" style="1" bestFit="1" customWidth="1"/>
    <col min="3336" max="3336" width="9.140625" style="1"/>
    <col min="3337" max="3337" width="11.28515625" style="1" bestFit="1" customWidth="1"/>
    <col min="3338" max="3584" width="9.140625" style="1"/>
    <col min="3585" max="3585" width="2.7109375" style="1" customWidth="1"/>
    <col min="3586" max="3586" width="20.140625" style="1" customWidth="1"/>
    <col min="3587" max="3587" width="50.140625" style="1" customWidth="1"/>
    <col min="3588" max="3588" width="23.42578125" style="1" customWidth="1"/>
    <col min="3589" max="3590" width="2.7109375" style="1" customWidth="1"/>
    <col min="3591" max="3591" width="15.28515625" style="1" bestFit="1" customWidth="1"/>
    <col min="3592" max="3592" width="9.140625" style="1"/>
    <col min="3593" max="3593" width="11.28515625" style="1" bestFit="1" customWidth="1"/>
    <col min="3594" max="3840" width="9.140625" style="1"/>
    <col min="3841" max="3841" width="2.7109375" style="1" customWidth="1"/>
    <col min="3842" max="3842" width="20.140625" style="1" customWidth="1"/>
    <col min="3843" max="3843" width="50.140625" style="1" customWidth="1"/>
    <col min="3844" max="3844" width="23.42578125" style="1" customWidth="1"/>
    <col min="3845" max="3846" width="2.7109375" style="1" customWidth="1"/>
    <col min="3847" max="3847" width="15.28515625" style="1" bestFit="1" customWidth="1"/>
    <col min="3848" max="3848" width="9.140625" style="1"/>
    <col min="3849" max="3849" width="11.28515625" style="1" bestFit="1" customWidth="1"/>
    <col min="3850" max="4096" width="9.140625" style="1"/>
    <col min="4097" max="4097" width="2.7109375" style="1" customWidth="1"/>
    <col min="4098" max="4098" width="20.140625" style="1" customWidth="1"/>
    <col min="4099" max="4099" width="50.140625" style="1" customWidth="1"/>
    <col min="4100" max="4100" width="23.42578125" style="1" customWidth="1"/>
    <col min="4101" max="4102" width="2.7109375" style="1" customWidth="1"/>
    <col min="4103" max="4103" width="15.28515625" style="1" bestFit="1" customWidth="1"/>
    <col min="4104" max="4104" width="9.140625" style="1"/>
    <col min="4105" max="4105" width="11.28515625" style="1" bestFit="1" customWidth="1"/>
    <col min="4106" max="4352" width="9.140625" style="1"/>
    <col min="4353" max="4353" width="2.7109375" style="1" customWidth="1"/>
    <col min="4354" max="4354" width="20.140625" style="1" customWidth="1"/>
    <col min="4355" max="4355" width="50.140625" style="1" customWidth="1"/>
    <col min="4356" max="4356" width="23.42578125" style="1" customWidth="1"/>
    <col min="4357" max="4358" width="2.7109375" style="1" customWidth="1"/>
    <col min="4359" max="4359" width="15.28515625" style="1" bestFit="1" customWidth="1"/>
    <col min="4360" max="4360" width="9.140625" style="1"/>
    <col min="4361" max="4361" width="11.28515625" style="1" bestFit="1" customWidth="1"/>
    <col min="4362" max="4608" width="9.140625" style="1"/>
    <col min="4609" max="4609" width="2.7109375" style="1" customWidth="1"/>
    <col min="4610" max="4610" width="20.140625" style="1" customWidth="1"/>
    <col min="4611" max="4611" width="50.140625" style="1" customWidth="1"/>
    <col min="4612" max="4612" width="23.42578125" style="1" customWidth="1"/>
    <col min="4613" max="4614" width="2.7109375" style="1" customWidth="1"/>
    <col min="4615" max="4615" width="15.28515625" style="1" bestFit="1" customWidth="1"/>
    <col min="4616" max="4616" width="9.140625" style="1"/>
    <col min="4617" max="4617" width="11.28515625" style="1" bestFit="1" customWidth="1"/>
    <col min="4618" max="4864" width="9.140625" style="1"/>
    <col min="4865" max="4865" width="2.7109375" style="1" customWidth="1"/>
    <col min="4866" max="4866" width="20.140625" style="1" customWidth="1"/>
    <col min="4867" max="4867" width="50.140625" style="1" customWidth="1"/>
    <col min="4868" max="4868" width="23.42578125" style="1" customWidth="1"/>
    <col min="4869" max="4870" width="2.7109375" style="1" customWidth="1"/>
    <col min="4871" max="4871" width="15.28515625" style="1" bestFit="1" customWidth="1"/>
    <col min="4872" max="4872" width="9.140625" style="1"/>
    <col min="4873" max="4873" width="11.28515625" style="1" bestFit="1" customWidth="1"/>
    <col min="4874" max="5120" width="9.140625" style="1"/>
    <col min="5121" max="5121" width="2.7109375" style="1" customWidth="1"/>
    <col min="5122" max="5122" width="20.140625" style="1" customWidth="1"/>
    <col min="5123" max="5123" width="50.140625" style="1" customWidth="1"/>
    <col min="5124" max="5124" width="23.42578125" style="1" customWidth="1"/>
    <col min="5125" max="5126" width="2.7109375" style="1" customWidth="1"/>
    <col min="5127" max="5127" width="15.28515625" style="1" bestFit="1" customWidth="1"/>
    <col min="5128" max="5128" width="9.140625" style="1"/>
    <col min="5129" max="5129" width="11.28515625" style="1" bestFit="1" customWidth="1"/>
    <col min="5130" max="5376" width="9.140625" style="1"/>
    <col min="5377" max="5377" width="2.7109375" style="1" customWidth="1"/>
    <col min="5378" max="5378" width="20.140625" style="1" customWidth="1"/>
    <col min="5379" max="5379" width="50.140625" style="1" customWidth="1"/>
    <col min="5380" max="5380" width="23.42578125" style="1" customWidth="1"/>
    <col min="5381" max="5382" width="2.7109375" style="1" customWidth="1"/>
    <col min="5383" max="5383" width="15.28515625" style="1" bestFit="1" customWidth="1"/>
    <col min="5384" max="5384" width="9.140625" style="1"/>
    <col min="5385" max="5385" width="11.28515625" style="1" bestFit="1" customWidth="1"/>
    <col min="5386" max="5632" width="9.140625" style="1"/>
    <col min="5633" max="5633" width="2.7109375" style="1" customWidth="1"/>
    <col min="5634" max="5634" width="20.140625" style="1" customWidth="1"/>
    <col min="5635" max="5635" width="50.140625" style="1" customWidth="1"/>
    <col min="5636" max="5636" width="23.42578125" style="1" customWidth="1"/>
    <col min="5637" max="5638" width="2.7109375" style="1" customWidth="1"/>
    <col min="5639" max="5639" width="15.28515625" style="1" bestFit="1" customWidth="1"/>
    <col min="5640" max="5640" width="9.140625" style="1"/>
    <col min="5641" max="5641" width="11.28515625" style="1" bestFit="1" customWidth="1"/>
    <col min="5642" max="5888" width="9.140625" style="1"/>
    <col min="5889" max="5889" width="2.7109375" style="1" customWidth="1"/>
    <col min="5890" max="5890" width="20.140625" style="1" customWidth="1"/>
    <col min="5891" max="5891" width="50.140625" style="1" customWidth="1"/>
    <col min="5892" max="5892" width="23.42578125" style="1" customWidth="1"/>
    <col min="5893" max="5894" width="2.7109375" style="1" customWidth="1"/>
    <col min="5895" max="5895" width="15.28515625" style="1" bestFit="1" customWidth="1"/>
    <col min="5896" max="5896" width="9.140625" style="1"/>
    <col min="5897" max="5897" width="11.28515625" style="1" bestFit="1" customWidth="1"/>
    <col min="5898" max="6144" width="9.140625" style="1"/>
    <col min="6145" max="6145" width="2.7109375" style="1" customWidth="1"/>
    <col min="6146" max="6146" width="20.140625" style="1" customWidth="1"/>
    <col min="6147" max="6147" width="50.140625" style="1" customWidth="1"/>
    <col min="6148" max="6148" width="23.42578125" style="1" customWidth="1"/>
    <col min="6149" max="6150" width="2.7109375" style="1" customWidth="1"/>
    <col min="6151" max="6151" width="15.28515625" style="1" bestFit="1" customWidth="1"/>
    <col min="6152" max="6152" width="9.140625" style="1"/>
    <col min="6153" max="6153" width="11.28515625" style="1" bestFit="1" customWidth="1"/>
    <col min="6154" max="6400" width="9.140625" style="1"/>
    <col min="6401" max="6401" width="2.7109375" style="1" customWidth="1"/>
    <col min="6402" max="6402" width="20.140625" style="1" customWidth="1"/>
    <col min="6403" max="6403" width="50.140625" style="1" customWidth="1"/>
    <col min="6404" max="6404" width="23.42578125" style="1" customWidth="1"/>
    <col min="6405" max="6406" width="2.7109375" style="1" customWidth="1"/>
    <col min="6407" max="6407" width="15.28515625" style="1" bestFit="1" customWidth="1"/>
    <col min="6408" max="6408" width="9.140625" style="1"/>
    <col min="6409" max="6409" width="11.28515625" style="1" bestFit="1" customWidth="1"/>
    <col min="6410" max="6656" width="9.140625" style="1"/>
    <col min="6657" max="6657" width="2.7109375" style="1" customWidth="1"/>
    <col min="6658" max="6658" width="20.140625" style="1" customWidth="1"/>
    <col min="6659" max="6659" width="50.140625" style="1" customWidth="1"/>
    <col min="6660" max="6660" width="23.42578125" style="1" customWidth="1"/>
    <col min="6661" max="6662" width="2.7109375" style="1" customWidth="1"/>
    <col min="6663" max="6663" width="15.28515625" style="1" bestFit="1" customWidth="1"/>
    <col min="6664" max="6664" width="9.140625" style="1"/>
    <col min="6665" max="6665" width="11.28515625" style="1" bestFit="1" customWidth="1"/>
    <col min="6666" max="6912" width="9.140625" style="1"/>
    <col min="6913" max="6913" width="2.7109375" style="1" customWidth="1"/>
    <col min="6914" max="6914" width="20.140625" style="1" customWidth="1"/>
    <col min="6915" max="6915" width="50.140625" style="1" customWidth="1"/>
    <col min="6916" max="6916" width="23.42578125" style="1" customWidth="1"/>
    <col min="6917" max="6918" width="2.7109375" style="1" customWidth="1"/>
    <col min="6919" max="6919" width="15.28515625" style="1" bestFit="1" customWidth="1"/>
    <col min="6920" max="6920" width="9.140625" style="1"/>
    <col min="6921" max="6921" width="11.28515625" style="1" bestFit="1" customWidth="1"/>
    <col min="6922" max="7168" width="9.140625" style="1"/>
    <col min="7169" max="7169" width="2.7109375" style="1" customWidth="1"/>
    <col min="7170" max="7170" width="20.140625" style="1" customWidth="1"/>
    <col min="7171" max="7171" width="50.140625" style="1" customWidth="1"/>
    <col min="7172" max="7172" width="23.42578125" style="1" customWidth="1"/>
    <col min="7173" max="7174" width="2.7109375" style="1" customWidth="1"/>
    <col min="7175" max="7175" width="15.28515625" style="1" bestFit="1" customWidth="1"/>
    <col min="7176" max="7176" width="9.140625" style="1"/>
    <col min="7177" max="7177" width="11.28515625" style="1" bestFit="1" customWidth="1"/>
    <col min="7178" max="7424" width="9.140625" style="1"/>
    <col min="7425" max="7425" width="2.7109375" style="1" customWidth="1"/>
    <col min="7426" max="7426" width="20.140625" style="1" customWidth="1"/>
    <col min="7427" max="7427" width="50.140625" style="1" customWidth="1"/>
    <col min="7428" max="7428" width="23.42578125" style="1" customWidth="1"/>
    <col min="7429" max="7430" width="2.7109375" style="1" customWidth="1"/>
    <col min="7431" max="7431" width="15.28515625" style="1" bestFit="1" customWidth="1"/>
    <col min="7432" max="7432" width="9.140625" style="1"/>
    <col min="7433" max="7433" width="11.28515625" style="1" bestFit="1" customWidth="1"/>
    <col min="7434" max="7680" width="9.140625" style="1"/>
    <col min="7681" max="7681" width="2.7109375" style="1" customWidth="1"/>
    <col min="7682" max="7682" width="20.140625" style="1" customWidth="1"/>
    <col min="7683" max="7683" width="50.140625" style="1" customWidth="1"/>
    <col min="7684" max="7684" width="23.42578125" style="1" customWidth="1"/>
    <col min="7685" max="7686" width="2.7109375" style="1" customWidth="1"/>
    <col min="7687" max="7687" width="15.28515625" style="1" bestFit="1" customWidth="1"/>
    <col min="7688" max="7688" width="9.140625" style="1"/>
    <col min="7689" max="7689" width="11.28515625" style="1" bestFit="1" customWidth="1"/>
    <col min="7690" max="7936" width="9.140625" style="1"/>
    <col min="7937" max="7937" width="2.7109375" style="1" customWidth="1"/>
    <col min="7938" max="7938" width="20.140625" style="1" customWidth="1"/>
    <col min="7939" max="7939" width="50.140625" style="1" customWidth="1"/>
    <col min="7940" max="7940" width="23.42578125" style="1" customWidth="1"/>
    <col min="7941" max="7942" width="2.7109375" style="1" customWidth="1"/>
    <col min="7943" max="7943" width="15.28515625" style="1" bestFit="1" customWidth="1"/>
    <col min="7944" max="7944" width="9.140625" style="1"/>
    <col min="7945" max="7945" width="11.28515625" style="1" bestFit="1" customWidth="1"/>
    <col min="7946" max="8192" width="9.140625" style="1"/>
    <col min="8193" max="8193" width="2.7109375" style="1" customWidth="1"/>
    <col min="8194" max="8194" width="20.140625" style="1" customWidth="1"/>
    <col min="8195" max="8195" width="50.140625" style="1" customWidth="1"/>
    <col min="8196" max="8196" width="23.42578125" style="1" customWidth="1"/>
    <col min="8197" max="8198" width="2.7109375" style="1" customWidth="1"/>
    <col min="8199" max="8199" width="15.28515625" style="1" bestFit="1" customWidth="1"/>
    <col min="8200" max="8200" width="9.140625" style="1"/>
    <col min="8201" max="8201" width="11.28515625" style="1" bestFit="1" customWidth="1"/>
    <col min="8202" max="8448" width="9.140625" style="1"/>
    <col min="8449" max="8449" width="2.7109375" style="1" customWidth="1"/>
    <col min="8450" max="8450" width="20.140625" style="1" customWidth="1"/>
    <col min="8451" max="8451" width="50.140625" style="1" customWidth="1"/>
    <col min="8452" max="8452" width="23.42578125" style="1" customWidth="1"/>
    <col min="8453" max="8454" width="2.7109375" style="1" customWidth="1"/>
    <col min="8455" max="8455" width="15.28515625" style="1" bestFit="1" customWidth="1"/>
    <col min="8456" max="8456" width="9.140625" style="1"/>
    <col min="8457" max="8457" width="11.28515625" style="1" bestFit="1" customWidth="1"/>
    <col min="8458" max="8704" width="9.140625" style="1"/>
    <col min="8705" max="8705" width="2.7109375" style="1" customWidth="1"/>
    <col min="8706" max="8706" width="20.140625" style="1" customWidth="1"/>
    <col min="8707" max="8707" width="50.140625" style="1" customWidth="1"/>
    <col min="8708" max="8708" width="23.42578125" style="1" customWidth="1"/>
    <col min="8709" max="8710" width="2.7109375" style="1" customWidth="1"/>
    <col min="8711" max="8711" width="15.28515625" style="1" bestFit="1" customWidth="1"/>
    <col min="8712" max="8712" width="9.140625" style="1"/>
    <col min="8713" max="8713" width="11.28515625" style="1" bestFit="1" customWidth="1"/>
    <col min="8714" max="8960" width="9.140625" style="1"/>
    <col min="8961" max="8961" width="2.7109375" style="1" customWidth="1"/>
    <col min="8962" max="8962" width="20.140625" style="1" customWidth="1"/>
    <col min="8963" max="8963" width="50.140625" style="1" customWidth="1"/>
    <col min="8964" max="8964" width="23.42578125" style="1" customWidth="1"/>
    <col min="8965" max="8966" width="2.7109375" style="1" customWidth="1"/>
    <col min="8967" max="8967" width="15.28515625" style="1" bestFit="1" customWidth="1"/>
    <col min="8968" max="8968" width="9.140625" style="1"/>
    <col min="8969" max="8969" width="11.28515625" style="1" bestFit="1" customWidth="1"/>
    <col min="8970" max="9216" width="9.140625" style="1"/>
    <col min="9217" max="9217" width="2.7109375" style="1" customWidth="1"/>
    <col min="9218" max="9218" width="20.140625" style="1" customWidth="1"/>
    <col min="9219" max="9219" width="50.140625" style="1" customWidth="1"/>
    <col min="9220" max="9220" width="23.42578125" style="1" customWidth="1"/>
    <col min="9221" max="9222" width="2.7109375" style="1" customWidth="1"/>
    <col min="9223" max="9223" width="15.28515625" style="1" bestFit="1" customWidth="1"/>
    <col min="9224" max="9224" width="9.140625" style="1"/>
    <col min="9225" max="9225" width="11.28515625" style="1" bestFit="1" customWidth="1"/>
    <col min="9226" max="9472" width="9.140625" style="1"/>
    <col min="9473" max="9473" width="2.7109375" style="1" customWidth="1"/>
    <col min="9474" max="9474" width="20.140625" style="1" customWidth="1"/>
    <col min="9475" max="9475" width="50.140625" style="1" customWidth="1"/>
    <col min="9476" max="9476" width="23.42578125" style="1" customWidth="1"/>
    <col min="9477" max="9478" width="2.7109375" style="1" customWidth="1"/>
    <col min="9479" max="9479" width="15.28515625" style="1" bestFit="1" customWidth="1"/>
    <col min="9480" max="9480" width="9.140625" style="1"/>
    <col min="9481" max="9481" width="11.28515625" style="1" bestFit="1" customWidth="1"/>
    <col min="9482" max="9728" width="9.140625" style="1"/>
    <col min="9729" max="9729" width="2.7109375" style="1" customWidth="1"/>
    <col min="9730" max="9730" width="20.140625" style="1" customWidth="1"/>
    <col min="9731" max="9731" width="50.140625" style="1" customWidth="1"/>
    <col min="9732" max="9732" width="23.42578125" style="1" customWidth="1"/>
    <col min="9733" max="9734" width="2.7109375" style="1" customWidth="1"/>
    <col min="9735" max="9735" width="15.28515625" style="1" bestFit="1" customWidth="1"/>
    <col min="9736" max="9736" width="9.140625" style="1"/>
    <col min="9737" max="9737" width="11.28515625" style="1" bestFit="1" customWidth="1"/>
    <col min="9738" max="9984" width="9.140625" style="1"/>
    <col min="9985" max="9985" width="2.7109375" style="1" customWidth="1"/>
    <col min="9986" max="9986" width="20.140625" style="1" customWidth="1"/>
    <col min="9987" max="9987" width="50.140625" style="1" customWidth="1"/>
    <col min="9988" max="9988" width="23.42578125" style="1" customWidth="1"/>
    <col min="9989" max="9990" width="2.7109375" style="1" customWidth="1"/>
    <col min="9991" max="9991" width="15.28515625" style="1" bestFit="1" customWidth="1"/>
    <col min="9992" max="9992" width="9.140625" style="1"/>
    <col min="9993" max="9993" width="11.28515625" style="1" bestFit="1" customWidth="1"/>
    <col min="9994" max="10240" width="9.140625" style="1"/>
    <col min="10241" max="10241" width="2.7109375" style="1" customWidth="1"/>
    <col min="10242" max="10242" width="20.140625" style="1" customWidth="1"/>
    <col min="10243" max="10243" width="50.140625" style="1" customWidth="1"/>
    <col min="10244" max="10244" width="23.42578125" style="1" customWidth="1"/>
    <col min="10245" max="10246" width="2.7109375" style="1" customWidth="1"/>
    <col min="10247" max="10247" width="15.28515625" style="1" bestFit="1" customWidth="1"/>
    <col min="10248" max="10248" width="9.140625" style="1"/>
    <col min="10249" max="10249" width="11.28515625" style="1" bestFit="1" customWidth="1"/>
    <col min="10250" max="10496" width="9.140625" style="1"/>
    <col min="10497" max="10497" width="2.7109375" style="1" customWidth="1"/>
    <col min="10498" max="10498" width="20.140625" style="1" customWidth="1"/>
    <col min="10499" max="10499" width="50.140625" style="1" customWidth="1"/>
    <col min="10500" max="10500" width="23.42578125" style="1" customWidth="1"/>
    <col min="10501" max="10502" width="2.7109375" style="1" customWidth="1"/>
    <col min="10503" max="10503" width="15.28515625" style="1" bestFit="1" customWidth="1"/>
    <col min="10504" max="10504" width="9.140625" style="1"/>
    <col min="10505" max="10505" width="11.28515625" style="1" bestFit="1" customWidth="1"/>
    <col min="10506" max="10752" width="9.140625" style="1"/>
    <col min="10753" max="10753" width="2.7109375" style="1" customWidth="1"/>
    <col min="10754" max="10754" width="20.140625" style="1" customWidth="1"/>
    <col min="10755" max="10755" width="50.140625" style="1" customWidth="1"/>
    <col min="10756" max="10756" width="23.42578125" style="1" customWidth="1"/>
    <col min="10757" max="10758" width="2.7109375" style="1" customWidth="1"/>
    <col min="10759" max="10759" width="15.28515625" style="1" bestFit="1" customWidth="1"/>
    <col min="10760" max="10760" width="9.140625" style="1"/>
    <col min="10761" max="10761" width="11.28515625" style="1" bestFit="1" customWidth="1"/>
    <col min="10762" max="11008" width="9.140625" style="1"/>
    <col min="11009" max="11009" width="2.7109375" style="1" customWidth="1"/>
    <col min="11010" max="11010" width="20.140625" style="1" customWidth="1"/>
    <col min="11011" max="11011" width="50.140625" style="1" customWidth="1"/>
    <col min="11012" max="11012" width="23.42578125" style="1" customWidth="1"/>
    <col min="11013" max="11014" width="2.7109375" style="1" customWidth="1"/>
    <col min="11015" max="11015" width="15.28515625" style="1" bestFit="1" customWidth="1"/>
    <col min="11016" max="11016" width="9.140625" style="1"/>
    <col min="11017" max="11017" width="11.28515625" style="1" bestFit="1" customWidth="1"/>
    <col min="11018" max="11264" width="9.140625" style="1"/>
    <col min="11265" max="11265" width="2.7109375" style="1" customWidth="1"/>
    <col min="11266" max="11266" width="20.140625" style="1" customWidth="1"/>
    <col min="11267" max="11267" width="50.140625" style="1" customWidth="1"/>
    <col min="11268" max="11268" width="23.42578125" style="1" customWidth="1"/>
    <col min="11269" max="11270" width="2.7109375" style="1" customWidth="1"/>
    <col min="11271" max="11271" width="15.28515625" style="1" bestFit="1" customWidth="1"/>
    <col min="11272" max="11272" width="9.140625" style="1"/>
    <col min="11273" max="11273" width="11.28515625" style="1" bestFit="1" customWidth="1"/>
    <col min="11274" max="11520" width="9.140625" style="1"/>
    <col min="11521" max="11521" width="2.7109375" style="1" customWidth="1"/>
    <col min="11522" max="11522" width="20.140625" style="1" customWidth="1"/>
    <col min="11523" max="11523" width="50.140625" style="1" customWidth="1"/>
    <col min="11524" max="11524" width="23.42578125" style="1" customWidth="1"/>
    <col min="11525" max="11526" width="2.7109375" style="1" customWidth="1"/>
    <col min="11527" max="11527" width="15.28515625" style="1" bestFit="1" customWidth="1"/>
    <col min="11528" max="11528" width="9.140625" style="1"/>
    <col min="11529" max="11529" width="11.28515625" style="1" bestFit="1" customWidth="1"/>
    <col min="11530" max="11776" width="9.140625" style="1"/>
    <col min="11777" max="11777" width="2.7109375" style="1" customWidth="1"/>
    <col min="11778" max="11778" width="20.140625" style="1" customWidth="1"/>
    <col min="11779" max="11779" width="50.140625" style="1" customWidth="1"/>
    <col min="11780" max="11780" width="23.42578125" style="1" customWidth="1"/>
    <col min="11781" max="11782" width="2.7109375" style="1" customWidth="1"/>
    <col min="11783" max="11783" width="15.28515625" style="1" bestFit="1" customWidth="1"/>
    <col min="11784" max="11784" width="9.140625" style="1"/>
    <col min="11785" max="11785" width="11.28515625" style="1" bestFit="1" customWidth="1"/>
    <col min="11786" max="12032" width="9.140625" style="1"/>
    <col min="12033" max="12033" width="2.7109375" style="1" customWidth="1"/>
    <col min="12034" max="12034" width="20.140625" style="1" customWidth="1"/>
    <col min="12035" max="12035" width="50.140625" style="1" customWidth="1"/>
    <col min="12036" max="12036" width="23.42578125" style="1" customWidth="1"/>
    <col min="12037" max="12038" width="2.7109375" style="1" customWidth="1"/>
    <col min="12039" max="12039" width="15.28515625" style="1" bestFit="1" customWidth="1"/>
    <col min="12040" max="12040" width="9.140625" style="1"/>
    <col min="12041" max="12041" width="11.28515625" style="1" bestFit="1" customWidth="1"/>
    <col min="12042" max="12288" width="9.140625" style="1"/>
    <col min="12289" max="12289" width="2.7109375" style="1" customWidth="1"/>
    <col min="12290" max="12290" width="20.140625" style="1" customWidth="1"/>
    <col min="12291" max="12291" width="50.140625" style="1" customWidth="1"/>
    <col min="12292" max="12292" width="23.42578125" style="1" customWidth="1"/>
    <col min="12293" max="12294" width="2.7109375" style="1" customWidth="1"/>
    <col min="12295" max="12295" width="15.28515625" style="1" bestFit="1" customWidth="1"/>
    <col min="12296" max="12296" width="9.140625" style="1"/>
    <col min="12297" max="12297" width="11.28515625" style="1" bestFit="1" customWidth="1"/>
    <col min="12298" max="12544" width="9.140625" style="1"/>
    <col min="12545" max="12545" width="2.7109375" style="1" customWidth="1"/>
    <col min="12546" max="12546" width="20.140625" style="1" customWidth="1"/>
    <col min="12547" max="12547" width="50.140625" style="1" customWidth="1"/>
    <col min="12548" max="12548" width="23.42578125" style="1" customWidth="1"/>
    <col min="12549" max="12550" width="2.7109375" style="1" customWidth="1"/>
    <col min="12551" max="12551" width="15.28515625" style="1" bestFit="1" customWidth="1"/>
    <col min="12552" max="12552" width="9.140625" style="1"/>
    <col min="12553" max="12553" width="11.28515625" style="1" bestFit="1" customWidth="1"/>
    <col min="12554" max="12800" width="9.140625" style="1"/>
    <col min="12801" max="12801" width="2.7109375" style="1" customWidth="1"/>
    <col min="12802" max="12802" width="20.140625" style="1" customWidth="1"/>
    <col min="12803" max="12803" width="50.140625" style="1" customWidth="1"/>
    <col min="12804" max="12804" width="23.42578125" style="1" customWidth="1"/>
    <col min="12805" max="12806" width="2.7109375" style="1" customWidth="1"/>
    <col min="12807" max="12807" width="15.28515625" style="1" bestFit="1" customWidth="1"/>
    <col min="12808" max="12808" width="9.140625" style="1"/>
    <col min="12809" max="12809" width="11.28515625" style="1" bestFit="1" customWidth="1"/>
    <col min="12810" max="13056" width="9.140625" style="1"/>
    <col min="13057" max="13057" width="2.7109375" style="1" customWidth="1"/>
    <col min="13058" max="13058" width="20.140625" style="1" customWidth="1"/>
    <col min="13059" max="13059" width="50.140625" style="1" customWidth="1"/>
    <col min="13060" max="13060" width="23.42578125" style="1" customWidth="1"/>
    <col min="13061" max="13062" width="2.7109375" style="1" customWidth="1"/>
    <col min="13063" max="13063" width="15.28515625" style="1" bestFit="1" customWidth="1"/>
    <col min="13064" max="13064" width="9.140625" style="1"/>
    <col min="13065" max="13065" width="11.28515625" style="1" bestFit="1" customWidth="1"/>
    <col min="13066" max="13312" width="9.140625" style="1"/>
    <col min="13313" max="13313" width="2.7109375" style="1" customWidth="1"/>
    <col min="13314" max="13314" width="20.140625" style="1" customWidth="1"/>
    <col min="13315" max="13315" width="50.140625" style="1" customWidth="1"/>
    <col min="13316" max="13316" width="23.42578125" style="1" customWidth="1"/>
    <col min="13317" max="13318" width="2.7109375" style="1" customWidth="1"/>
    <col min="13319" max="13319" width="15.28515625" style="1" bestFit="1" customWidth="1"/>
    <col min="13320" max="13320" width="9.140625" style="1"/>
    <col min="13321" max="13321" width="11.28515625" style="1" bestFit="1" customWidth="1"/>
    <col min="13322" max="13568" width="9.140625" style="1"/>
    <col min="13569" max="13569" width="2.7109375" style="1" customWidth="1"/>
    <col min="13570" max="13570" width="20.140625" style="1" customWidth="1"/>
    <col min="13571" max="13571" width="50.140625" style="1" customWidth="1"/>
    <col min="13572" max="13572" width="23.42578125" style="1" customWidth="1"/>
    <col min="13573" max="13574" width="2.7109375" style="1" customWidth="1"/>
    <col min="13575" max="13575" width="15.28515625" style="1" bestFit="1" customWidth="1"/>
    <col min="13576" max="13576" width="9.140625" style="1"/>
    <col min="13577" max="13577" width="11.28515625" style="1" bestFit="1" customWidth="1"/>
    <col min="13578" max="13824" width="9.140625" style="1"/>
    <col min="13825" max="13825" width="2.7109375" style="1" customWidth="1"/>
    <col min="13826" max="13826" width="20.140625" style="1" customWidth="1"/>
    <col min="13827" max="13827" width="50.140625" style="1" customWidth="1"/>
    <col min="13828" max="13828" width="23.42578125" style="1" customWidth="1"/>
    <col min="13829" max="13830" width="2.7109375" style="1" customWidth="1"/>
    <col min="13831" max="13831" width="15.28515625" style="1" bestFit="1" customWidth="1"/>
    <col min="13832" max="13832" width="9.140625" style="1"/>
    <col min="13833" max="13833" width="11.28515625" style="1" bestFit="1" customWidth="1"/>
    <col min="13834" max="14080" width="9.140625" style="1"/>
    <col min="14081" max="14081" width="2.7109375" style="1" customWidth="1"/>
    <col min="14082" max="14082" width="20.140625" style="1" customWidth="1"/>
    <col min="14083" max="14083" width="50.140625" style="1" customWidth="1"/>
    <col min="14084" max="14084" width="23.42578125" style="1" customWidth="1"/>
    <col min="14085" max="14086" width="2.7109375" style="1" customWidth="1"/>
    <col min="14087" max="14087" width="15.28515625" style="1" bestFit="1" customWidth="1"/>
    <col min="14088" max="14088" width="9.140625" style="1"/>
    <col min="14089" max="14089" width="11.28515625" style="1" bestFit="1" customWidth="1"/>
    <col min="14090" max="14336" width="9.140625" style="1"/>
    <col min="14337" max="14337" width="2.7109375" style="1" customWidth="1"/>
    <col min="14338" max="14338" width="20.140625" style="1" customWidth="1"/>
    <col min="14339" max="14339" width="50.140625" style="1" customWidth="1"/>
    <col min="14340" max="14340" width="23.42578125" style="1" customWidth="1"/>
    <col min="14341" max="14342" width="2.7109375" style="1" customWidth="1"/>
    <col min="14343" max="14343" width="15.28515625" style="1" bestFit="1" customWidth="1"/>
    <col min="14344" max="14344" width="9.140625" style="1"/>
    <col min="14345" max="14345" width="11.28515625" style="1" bestFit="1" customWidth="1"/>
    <col min="14346" max="14592" width="9.140625" style="1"/>
    <col min="14593" max="14593" width="2.7109375" style="1" customWidth="1"/>
    <col min="14594" max="14594" width="20.140625" style="1" customWidth="1"/>
    <col min="14595" max="14595" width="50.140625" style="1" customWidth="1"/>
    <col min="14596" max="14596" width="23.42578125" style="1" customWidth="1"/>
    <col min="14597" max="14598" width="2.7109375" style="1" customWidth="1"/>
    <col min="14599" max="14599" width="15.28515625" style="1" bestFit="1" customWidth="1"/>
    <col min="14600" max="14600" width="9.140625" style="1"/>
    <col min="14601" max="14601" width="11.28515625" style="1" bestFit="1" customWidth="1"/>
    <col min="14602" max="14848" width="9.140625" style="1"/>
    <col min="14849" max="14849" width="2.7109375" style="1" customWidth="1"/>
    <col min="14850" max="14850" width="20.140625" style="1" customWidth="1"/>
    <col min="14851" max="14851" width="50.140625" style="1" customWidth="1"/>
    <col min="14852" max="14852" width="23.42578125" style="1" customWidth="1"/>
    <col min="14853" max="14854" width="2.7109375" style="1" customWidth="1"/>
    <col min="14855" max="14855" width="15.28515625" style="1" bestFit="1" customWidth="1"/>
    <col min="14856" max="14856" width="9.140625" style="1"/>
    <col min="14857" max="14857" width="11.28515625" style="1" bestFit="1" customWidth="1"/>
    <col min="14858" max="15104" width="9.140625" style="1"/>
    <col min="15105" max="15105" width="2.7109375" style="1" customWidth="1"/>
    <col min="15106" max="15106" width="20.140625" style="1" customWidth="1"/>
    <col min="15107" max="15107" width="50.140625" style="1" customWidth="1"/>
    <col min="15108" max="15108" width="23.42578125" style="1" customWidth="1"/>
    <col min="15109" max="15110" width="2.7109375" style="1" customWidth="1"/>
    <col min="15111" max="15111" width="15.28515625" style="1" bestFit="1" customWidth="1"/>
    <col min="15112" max="15112" width="9.140625" style="1"/>
    <col min="15113" max="15113" width="11.28515625" style="1" bestFit="1" customWidth="1"/>
    <col min="15114" max="15360" width="9.140625" style="1"/>
    <col min="15361" max="15361" width="2.7109375" style="1" customWidth="1"/>
    <col min="15362" max="15362" width="20.140625" style="1" customWidth="1"/>
    <col min="15363" max="15363" width="50.140625" style="1" customWidth="1"/>
    <col min="15364" max="15364" width="23.42578125" style="1" customWidth="1"/>
    <col min="15365" max="15366" width="2.7109375" style="1" customWidth="1"/>
    <col min="15367" max="15367" width="15.28515625" style="1" bestFit="1" customWidth="1"/>
    <col min="15368" max="15368" width="9.140625" style="1"/>
    <col min="15369" max="15369" width="11.28515625" style="1" bestFit="1" customWidth="1"/>
    <col min="15370" max="15616" width="9.140625" style="1"/>
    <col min="15617" max="15617" width="2.7109375" style="1" customWidth="1"/>
    <col min="15618" max="15618" width="20.140625" style="1" customWidth="1"/>
    <col min="15619" max="15619" width="50.140625" style="1" customWidth="1"/>
    <col min="15620" max="15620" width="23.42578125" style="1" customWidth="1"/>
    <col min="15621" max="15622" width="2.7109375" style="1" customWidth="1"/>
    <col min="15623" max="15623" width="15.28515625" style="1" bestFit="1" customWidth="1"/>
    <col min="15624" max="15624" width="9.140625" style="1"/>
    <col min="15625" max="15625" width="11.28515625" style="1" bestFit="1" customWidth="1"/>
    <col min="15626" max="15872" width="9.140625" style="1"/>
    <col min="15873" max="15873" width="2.7109375" style="1" customWidth="1"/>
    <col min="15874" max="15874" width="20.140625" style="1" customWidth="1"/>
    <col min="15875" max="15875" width="50.140625" style="1" customWidth="1"/>
    <col min="15876" max="15876" width="23.42578125" style="1" customWidth="1"/>
    <col min="15877" max="15878" width="2.7109375" style="1" customWidth="1"/>
    <col min="15879" max="15879" width="15.28515625" style="1" bestFit="1" customWidth="1"/>
    <col min="15880" max="15880" width="9.140625" style="1"/>
    <col min="15881" max="15881" width="11.28515625" style="1" bestFit="1" customWidth="1"/>
    <col min="15882" max="16128" width="9.140625" style="1"/>
    <col min="16129" max="16129" width="2.7109375" style="1" customWidth="1"/>
    <col min="16130" max="16130" width="20.140625" style="1" customWidth="1"/>
    <col min="16131" max="16131" width="50.140625" style="1" customWidth="1"/>
    <col min="16132" max="16132" width="23.42578125" style="1" customWidth="1"/>
    <col min="16133" max="16134" width="2.7109375" style="1" customWidth="1"/>
    <col min="16135" max="16135" width="15.28515625" style="1" bestFit="1" customWidth="1"/>
    <col min="16136" max="16136" width="9.140625" style="1"/>
    <col min="16137" max="16137" width="11.28515625" style="1" bestFit="1" customWidth="1"/>
    <col min="16138" max="16384" width="9.140625" style="1"/>
  </cols>
  <sheetData>
    <row r="1" spans="1:6" ht="85.5" hidden="1" customHeight="1" x14ac:dyDescent="0.25">
      <c r="A1" s="309" t="s">
        <v>0</v>
      </c>
      <c r="B1" s="310"/>
      <c r="C1" s="310"/>
      <c r="D1" s="310"/>
      <c r="E1" s="310"/>
      <c r="F1" s="310"/>
    </row>
    <row r="2" spans="1:6" ht="7.5" customHeight="1" x14ac:dyDescent="0.25"/>
    <row r="3" spans="1:6" ht="9" customHeight="1" x14ac:dyDescent="0.25">
      <c r="A3" s="2"/>
      <c r="B3" s="3"/>
      <c r="C3" s="3"/>
      <c r="D3" s="3"/>
      <c r="E3" s="4"/>
    </row>
    <row r="4" spans="1:6" x14ac:dyDescent="0.25">
      <c r="A4" s="5"/>
      <c r="B4" s="6"/>
      <c r="C4" s="7"/>
      <c r="D4" s="8"/>
      <c r="E4" s="9"/>
    </row>
    <row r="5" spans="1:6" ht="9" customHeight="1" x14ac:dyDescent="0.25">
      <c r="A5" s="5"/>
      <c r="B5" s="10"/>
      <c r="C5" s="11"/>
      <c r="D5" s="12"/>
      <c r="E5" s="9"/>
    </row>
    <row r="6" spans="1:6" x14ac:dyDescent="0.25">
      <c r="A6" s="5"/>
      <c r="B6" s="10"/>
      <c r="C6" s="11"/>
      <c r="D6" s="12"/>
      <c r="E6" s="9"/>
    </row>
    <row r="7" spans="1:6" x14ac:dyDescent="0.25">
      <c r="A7" s="5"/>
      <c r="B7" s="10"/>
      <c r="C7" s="11"/>
      <c r="D7" s="12"/>
      <c r="E7" s="9"/>
    </row>
    <row r="8" spans="1:6" ht="15.75" x14ac:dyDescent="0.25">
      <c r="A8" s="5"/>
      <c r="B8" s="311" t="s">
        <v>1</v>
      </c>
      <c r="C8" s="312"/>
      <c r="D8" s="313"/>
      <c r="E8" s="9"/>
    </row>
    <row r="9" spans="1:6" ht="15.75" x14ac:dyDescent="0.25">
      <c r="A9" s="5"/>
      <c r="B9" s="314" t="s">
        <v>2</v>
      </c>
      <c r="C9" s="315"/>
      <c r="D9" s="316"/>
      <c r="E9" s="9"/>
    </row>
    <row r="10" spans="1:6" ht="15.75" x14ac:dyDescent="0.25">
      <c r="A10" s="5"/>
      <c r="B10" s="311" t="s">
        <v>3</v>
      </c>
      <c r="C10" s="312"/>
      <c r="D10" s="313"/>
      <c r="E10" s="9"/>
    </row>
    <row r="11" spans="1:6" ht="19.5" x14ac:dyDescent="0.3">
      <c r="A11" s="5"/>
      <c r="B11" s="317" t="s">
        <v>4</v>
      </c>
      <c r="C11" s="318"/>
      <c r="D11" s="319"/>
      <c r="E11" s="13"/>
    </row>
    <row r="12" spans="1:6" ht="18.75" x14ac:dyDescent="0.3">
      <c r="A12" s="5"/>
      <c r="B12" s="306" t="s">
        <v>5</v>
      </c>
      <c r="C12" s="307"/>
      <c r="D12" s="308"/>
      <c r="E12" s="13"/>
    </row>
    <row r="13" spans="1:6" ht="6" customHeight="1" x14ac:dyDescent="0.25">
      <c r="A13" s="5"/>
      <c r="B13" s="14"/>
      <c r="C13" s="15"/>
      <c r="D13" s="14"/>
      <c r="E13" s="9"/>
    </row>
    <row r="14" spans="1:6" s="19" customFormat="1" ht="12.75" x14ac:dyDescent="0.2">
      <c r="A14" s="16"/>
      <c r="B14" s="17" t="s">
        <v>6</v>
      </c>
      <c r="C14" s="322" t="s">
        <v>186</v>
      </c>
      <c r="D14" s="323"/>
      <c r="E14" s="18"/>
    </row>
    <row r="15" spans="1:6" s="19" customFormat="1" ht="12.75" x14ac:dyDescent="0.2">
      <c r="A15" s="16"/>
      <c r="B15" s="20" t="s">
        <v>7</v>
      </c>
      <c r="C15" s="324" t="s">
        <v>130</v>
      </c>
      <c r="D15" s="325"/>
      <c r="E15" s="18"/>
    </row>
    <row r="16" spans="1:6" s="19" customFormat="1" ht="12.75" x14ac:dyDescent="0.2">
      <c r="A16" s="16"/>
      <c r="B16" s="21" t="s">
        <v>8</v>
      </c>
      <c r="C16" s="326" t="s">
        <v>172</v>
      </c>
      <c r="D16" s="327"/>
      <c r="E16" s="18"/>
    </row>
    <row r="17" spans="1:9" s="19" customFormat="1" ht="12.75" x14ac:dyDescent="0.2">
      <c r="A17" s="16"/>
      <c r="B17" s="21" t="s">
        <v>9</v>
      </c>
      <c r="C17" s="328" t="s">
        <v>130</v>
      </c>
      <c r="D17" s="329"/>
      <c r="E17" s="18"/>
    </row>
    <row r="18" spans="1:9" s="19" customFormat="1" ht="12.75" x14ac:dyDescent="0.2">
      <c r="A18" s="16"/>
      <c r="B18" s="22" t="s">
        <v>10</v>
      </c>
      <c r="C18" s="330" t="s">
        <v>171</v>
      </c>
      <c r="D18" s="331"/>
      <c r="E18" s="23"/>
    </row>
    <row r="19" spans="1:9" s="19" customFormat="1" ht="12.75" x14ac:dyDescent="0.2">
      <c r="A19" s="16"/>
      <c r="B19" s="21" t="s">
        <v>11</v>
      </c>
      <c r="C19" s="326" t="s">
        <v>150</v>
      </c>
      <c r="D19" s="327"/>
      <c r="E19" s="24"/>
    </row>
    <row r="20" spans="1:9" s="19" customFormat="1" ht="13.5" customHeight="1" x14ac:dyDescent="0.2">
      <c r="A20" s="16"/>
      <c r="B20" s="21" t="s">
        <v>12</v>
      </c>
      <c r="C20" s="332">
        <v>43936</v>
      </c>
      <c r="D20" s="333"/>
      <c r="E20" s="24"/>
    </row>
    <row r="21" spans="1:9" s="19" customFormat="1" x14ac:dyDescent="0.2">
      <c r="A21" s="16"/>
      <c r="B21" s="25" t="s">
        <v>13</v>
      </c>
      <c r="C21" s="320" t="s">
        <v>174</v>
      </c>
      <c r="D21" s="334"/>
      <c r="E21" s="24"/>
    </row>
    <row r="22" spans="1:9" s="29" customFormat="1" ht="12.75" x14ac:dyDescent="0.2">
      <c r="A22" s="26"/>
      <c r="B22" s="27" t="s">
        <v>14</v>
      </c>
      <c r="C22" s="335"/>
      <c r="D22" s="336"/>
      <c r="E22" s="28"/>
    </row>
    <row r="23" spans="1:9" s="29" customFormat="1" ht="12.75" x14ac:dyDescent="0.2">
      <c r="A23" s="26"/>
      <c r="B23" s="27" t="s">
        <v>15</v>
      </c>
      <c r="C23" s="337" t="s">
        <v>149</v>
      </c>
      <c r="D23" s="338"/>
      <c r="E23" s="28"/>
    </row>
    <row r="24" spans="1:9" s="19" customFormat="1" ht="12.75" x14ac:dyDescent="0.2">
      <c r="A24" s="16"/>
      <c r="B24" s="21" t="s">
        <v>16</v>
      </c>
      <c r="C24" s="337" t="s">
        <v>147</v>
      </c>
      <c r="D24" s="338"/>
      <c r="E24" s="24"/>
    </row>
    <row r="25" spans="1:9" s="19" customFormat="1" ht="14.45" customHeight="1" x14ac:dyDescent="0.2">
      <c r="A25" s="16"/>
      <c r="B25" s="27" t="s">
        <v>17</v>
      </c>
      <c r="C25" s="320"/>
      <c r="D25" s="321"/>
      <c r="E25" s="24"/>
    </row>
    <row r="26" spans="1:9" s="19" customFormat="1" ht="195.75" customHeight="1" x14ac:dyDescent="0.2">
      <c r="A26" s="16"/>
      <c r="B26" s="30" t="s">
        <v>18</v>
      </c>
      <c r="C26" s="343" t="s">
        <v>188</v>
      </c>
      <c r="D26" s="344"/>
      <c r="E26" s="24"/>
    </row>
    <row r="27" spans="1:9" s="19" customFormat="1" x14ac:dyDescent="0.2">
      <c r="A27" s="16"/>
      <c r="B27" s="31" t="s">
        <v>19</v>
      </c>
      <c r="C27" s="345" t="s">
        <v>148</v>
      </c>
      <c r="D27" s="346"/>
      <c r="E27" s="24"/>
    </row>
    <row r="28" spans="1:9" s="19" customFormat="1" ht="6" customHeight="1" x14ac:dyDescent="0.2">
      <c r="A28" s="16"/>
      <c r="B28" s="32"/>
      <c r="C28" s="33"/>
      <c r="D28" s="34"/>
      <c r="E28" s="24"/>
    </row>
    <row r="29" spans="1:9" s="37" customFormat="1" ht="17.25" x14ac:dyDescent="0.25">
      <c r="A29" s="35"/>
      <c r="B29" s="347" t="s">
        <v>180</v>
      </c>
      <c r="C29" s="348"/>
      <c r="D29" s="349"/>
      <c r="E29" s="36"/>
    </row>
    <row r="30" spans="1:9" s="29" customFormat="1" ht="30" customHeight="1" x14ac:dyDescent="0.2">
      <c r="A30" s="26"/>
      <c r="B30" s="352" t="s">
        <v>154</v>
      </c>
      <c r="C30" s="353"/>
      <c r="D30" s="38">
        <f>'030.01-19- ORÇ'!G30</f>
        <v>972333.05</v>
      </c>
      <c r="E30" s="28"/>
      <c r="G30" s="39"/>
      <c r="I30" s="40"/>
    </row>
    <row r="31" spans="1:9" s="44" customFormat="1" ht="12.75" customHeight="1" x14ac:dyDescent="0.25">
      <c r="A31" s="42"/>
      <c r="B31" s="350"/>
      <c r="C31" s="351"/>
      <c r="D31" s="38"/>
      <c r="E31" s="43"/>
      <c r="G31" s="39"/>
    </row>
    <row r="32" spans="1:9" s="44" customFormat="1" ht="16.5" x14ac:dyDescent="0.25">
      <c r="A32" s="42"/>
      <c r="B32" s="339" t="s">
        <v>187</v>
      </c>
      <c r="C32" s="340"/>
      <c r="D32" s="41">
        <f>SUM(D30:D30)</f>
        <v>972333.05</v>
      </c>
      <c r="E32" s="43"/>
      <c r="H32" s="45"/>
    </row>
    <row r="33" spans="1:9" s="19" customFormat="1" ht="10.5" customHeight="1" x14ac:dyDescent="0.2">
      <c r="A33" s="16"/>
      <c r="B33" s="34"/>
      <c r="C33" s="34"/>
      <c r="D33" s="46"/>
      <c r="E33" s="24"/>
    </row>
    <row r="34" spans="1:9" s="19" customFormat="1" ht="61.5" customHeight="1" x14ac:dyDescent="0.2">
      <c r="A34" s="16"/>
      <c r="B34" s="47" t="s">
        <v>20</v>
      </c>
      <c r="C34" s="341" t="s">
        <v>21</v>
      </c>
      <c r="D34" s="342"/>
      <c r="E34" s="24"/>
      <c r="H34" s="48"/>
      <c r="I34" s="48"/>
    </row>
    <row r="35" spans="1:9" s="19" customFormat="1" ht="9" customHeight="1" x14ac:dyDescent="0.2">
      <c r="A35" s="49"/>
      <c r="B35" s="50"/>
      <c r="C35" s="50"/>
      <c r="D35" s="50"/>
      <c r="E35" s="51"/>
    </row>
    <row r="37" spans="1:9" x14ac:dyDescent="0.25">
      <c r="D37" s="52"/>
      <c r="F37" s="52"/>
    </row>
    <row r="38" spans="1:9" x14ac:dyDescent="0.25">
      <c r="C38" s="53"/>
      <c r="D38" s="52"/>
    </row>
    <row r="39" spans="1:9" x14ac:dyDescent="0.25">
      <c r="C39" s="53"/>
      <c r="D39" s="54"/>
    </row>
    <row r="40" spans="1:9" x14ac:dyDescent="0.25">
      <c r="D40" s="52"/>
    </row>
    <row r="41" spans="1:9" x14ac:dyDescent="0.25">
      <c r="D41" s="52"/>
    </row>
    <row r="43" spans="1:9" x14ac:dyDescent="0.25">
      <c r="D43" s="52"/>
      <c r="F43" s="55"/>
    </row>
    <row r="46" spans="1:9" x14ac:dyDescent="0.25">
      <c r="F46" s="56"/>
    </row>
    <row r="48" spans="1:9" x14ac:dyDescent="0.25">
      <c r="F48" s="57"/>
    </row>
  </sheetData>
  <mergeCells count="25">
    <mergeCell ref="B32:C32"/>
    <mergeCell ref="C34:D34"/>
    <mergeCell ref="C26:D26"/>
    <mergeCell ref="C27:D27"/>
    <mergeCell ref="B29:D29"/>
    <mergeCell ref="B31:C31"/>
    <mergeCell ref="B30:C30"/>
    <mergeCell ref="C25:D25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B12:D12"/>
    <mergeCell ref="A1:F1"/>
    <mergeCell ref="B8:D8"/>
    <mergeCell ref="B9:D9"/>
    <mergeCell ref="B10:D10"/>
    <mergeCell ref="B11:D11"/>
  </mergeCells>
  <printOptions verticalCentered="1"/>
  <pageMargins left="0.78740157480314965" right="0.19685039370078741" top="0.39370078740157483" bottom="0.39370078740157483" header="0.31496062992125984" footer="0.31496062992125984"/>
  <pageSetup paperSize="9" scale="91" orientation="portrait" r:id="rId1"/>
  <headerFooter>
    <oddHeader>&amp;C&amp;F</oddHeader>
    <oddFooter>&amp;R&amp;P/&amp;N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/>
  </sheetPr>
  <dimension ref="A1:R40"/>
  <sheetViews>
    <sheetView showGridLines="0" view="pageBreakPreview" zoomScaleNormal="100" zoomScaleSheetLayoutView="100" workbookViewId="0">
      <selection activeCell="G7" sqref="G7"/>
    </sheetView>
  </sheetViews>
  <sheetFormatPr defaultColWidth="8.85546875" defaultRowHeight="15.75" x14ac:dyDescent="0.25"/>
  <cols>
    <col min="1" max="1" width="13.5703125" style="58" customWidth="1"/>
    <col min="2" max="2" width="12.85546875" style="59" customWidth="1"/>
    <col min="3" max="3" width="39" style="60" customWidth="1"/>
    <col min="4" max="4" width="9.85546875" style="61" customWidth="1"/>
    <col min="5" max="5" width="11.85546875" style="62" customWidth="1"/>
    <col min="6" max="6" width="11.7109375" style="63" customWidth="1"/>
    <col min="7" max="7" width="18.7109375" style="63" customWidth="1"/>
    <col min="8" max="8" width="14.5703125" style="64" customWidth="1"/>
    <col min="9" max="9" width="16.7109375" style="65" customWidth="1"/>
    <col min="10" max="10" width="17.28515625" style="65" customWidth="1"/>
    <col min="11" max="11" width="26.28515625" style="65" customWidth="1"/>
    <col min="12" max="255" width="8.85546875" style="65"/>
    <col min="256" max="257" width="13.140625" style="65" customWidth="1"/>
    <col min="258" max="258" width="44.7109375" style="65" customWidth="1"/>
    <col min="259" max="259" width="5.7109375" style="65" customWidth="1"/>
    <col min="260" max="260" width="8.7109375" style="65" customWidth="1"/>
    <col min="261" max="261" width="11.7109375" style="65" customWidth="1"/>
    <col min="262" max="262" width="18.7109375" style="65" customWidth="1"/>
    <col min="263" max="263" width="19" style="65" customWidth="1"/>
    <col min="264" max="264" width="8.42578125" style="65" customWidth="1"/>
    <col min="265" max="511" width="8.85546875" style="65"/>
    <col min="512" max="513" width="13.140625" style="65" customWidth="1"/>
    <col min="514" max="514" width="44.7109375" style="65" customWidth="1"/>
    <col min="515" max="515" width="5.7109375" style="65" customWidth="1"/>
    <col min="516" max="516" width="8.7109375" style="65" customWidth="1"/>
    <col min="517" max="517" width="11.7109375" style="65" customWidth="1"/>
    <col min="518" max="518" width="18.7109375" style="65" customWidth="1"/>
    <col min="519" max="519" width="19" style="65" customWidth="1"/>
    <col min="520" max="520" width="8.42578125" style="65" customWidth="1"/>
    <col min="521" max="767" width="8.85546875" style="65"/>
    <col min="768" max="769" width="13.140625" style="65" customWidth="1"/>
    <col min="770" max="770" width="44.7109375" style="65" customWidth="1"/>
    <col min="771" max="771" width="5.7109375" style="65" customWidth="1"/>
    <col min="772" max="772" width="8.7109375" style="65" customWidth="1"/>
    <col min="773" max="773" width="11.7109375" style="65" customWidth="1"/>
    <col min="774" max="774" width="18.7109375" style="65" customWidth="1"/>
    <col min="775" max="775" width="19" style="65" customWidth="1"/>
    <col min="776" max="776" width="8.42578125" style="65" customWidth="1"/>
    <col min="777" max="1023" width="8.85546875" style="65"/>
    <col min="1024" max="1025" width="13.140625" style="65" customWidth="1"/>
    <col min="1026" max="1026" width="44.7109375" style="65" customWidth="1"/>
    <col min="1027" max="1027" width="5.7109375" style="65" customWidth="1"/>
    <col min="1028" max="1028" width="8.7109375" style="65" customWidth="1"/>
    <col min="1029" max="1029" width="11.7109375" style="65" customWidth="1"/>
    <col min="1030" max="1030" width="18.7109375" style="65" customWidth="1"/>
    <col min="1031" max="1031" width="19" style="65" customWidth="1"/>
    <col min="1032" max="1032" width="8.42578125" style="65" customWidth="1"/>
    <col min="1033" max="1279" width="8.85546875" style="65"/>
    <col min="1280" max="1281" width="13.140625" style="65" customWidth="1"/>
    <col min="1282" max="1282" width="44.7109375" style="65" customWidth="1"/>
    <col min="1283" max="1283" width="5.7109375" style="65" customWidth="1"/>
    <col min="1284" max="1284" width="8.7109375" style="65" customWidth="1"/>
    <col min="1285" max="1285" width="11.7109375" style="65" customWidth="1"/>
    <col min="1286" max="1286" width="18.7109375" style="65" customWidth="1"/>
    <col min="1287" max="1287" width="19" style="65" customWidth="1"/>
    <col min="1288" max="1288" width="8.42578125" style="65" customWidth="1"/>
    <col min="1289" max="1535" width="8.85546875" style="65"/>
    <col min="1536" max="1537" width="13.140625" style="65" customWidth="1"/>
    <col min="1538" max="1538" width="44.7109375" style="65" customWidth="1"/>
    <col min="1539" max="1539" width="5.7109375" style="65" customWidth="1"/>
    <col min="1540" max="1540" width="8.7109375" style="65" customWidth="1"/>
    <col min="1541" max="1541" width="11.7109375" style="65" customWidth="1"/>
    <col min="1542" max="1542" width="18.7109375" style="65" customWidth="1"/>
    <col min="1543" max="1543" width="19" style="65" customWidth="1"/>
    <col min="1544" max="1544" width="8.42578125" style="65" customWidth="1"/>
    <col min="1545" max="1791" width="8.85546875" style="65"/>
    <col min="1792" max="1793" width="13.140625" style="65" customWidth="1"/>
    <col min="1794" max="1794" width="44.7109375" style="65" customWidth="1"/>
    <col min="1795" max="1795" width="5.7109375" style="65" customWidth="1"/>
    <col min="1796" max="1796" width="8.7109375" style="65" customWidth="1"/>
    <col min="1797" max="1797" width="11.7109375" style="65" customWidth="1"/>
    <col min="1798" max="1798" width="18.7109375" style="65" customWidth="1"/>
    <col min="1799" max="1799" width="19" style="65" customWidth="1"/>
    <col min="1800" max="1800" width="8.42578125" style="65" customWidth="1"/>
    <col min="1801" max="2047" width="8.85546875" style="65"/>
    <col min="2048" max="2049" width="13.140625" style="65" customWidth="1"/>
    <col min="2050" max="2050" width="44.7109375" style="65" customWidth="1"/>
    <col min="2051" max="2051" width="5.7109375" style="65" customWidth="1"/>
    <col min="2052" max="2052" width="8.7109375" style="65" customWidth="1"/>
    <col min="2053" max="2053" width="11.7109375" style="65" customWidth="1"/>
    <col min="2054" max="2054" width="18.7109375" style="65" customWidth="1"/>
    <col min="2055" max="2055" width="19" style="65" customWidth="1"/>
    <col min="2056" max="2056" width="8.42578125" style="65" customWidth="1"/>
    <col min="2057" max="2303" width="8.85546875" style="65"/>
    <col min="2304" max="2305" width="13.140625" style="65" customWidth="1"/>
    <col min="2306" max="2306" width="44.7109375" style="65" customWidth="1"/>
    <col min="2307" max="2307" width="5.7109375" style="65" customWidth="1"/>
    <col min="2308" max="2308" width="8.7109375" style="65" customWidth="1"/>
    <col min="2309" max="2309" width="11.7109375" style="65" customWidth="1"/>
    <col min="2310" max="2310" width="18.7109375" style="65" customWidth="1"/>
    <col min="2311" max="2311" width="19" style="65" customWidth="1"/>
    <col min="2312" max="2312" width="8.42578125" style="65" customWidth="1"/>
    <col min="2313" max="2559" width="8.85546875" style="65"/>
    <col min="2560" max="2561" width="13.140625" style="65" customWidth="1"/>
    <col min="2562" max="2562" width="44.7109375" style="65" customWidth="1"/>
    <col min="2563" max="2563" width="5.7109375" style="65" customWidth="1"/>
    <col min="2564" max="2564" width="8.7109375" style="65" customWidth="1"/>
    <col min="2565" max="2565" width="11.7109375" style="65" customWidth="1"/>
    <col min="2566" max="2566" width="18.7109375" style="65" customWidth="1"/>
    <col min="2567" max="2567" width="19" style="65" customWidth="1"/>
    <col min="2568" max="2568" width="8.42578125" style="65" customWidth="1"/>
    <col min="2569" max="2815" width="8.85546875" style="65"/>
    <col min="2816" max="2817" width="13.140625" style="65" customWidth="1"/>
    <col min="2818" max="2818" width="44.7109375" style="65" customWidth="1"/>
    <col min="2819" max="2819" width="5.7109375" style="65" customWidth="1"/>
    <col min="2820" max="2820" width="8.7109375" style="65" customWidth="1"/>
    <col min="2821" max="2821" width="11.7109375" style="65" customWidth="1"/>
    <col min="2822" max="2822" width="18.7109375" style="65" customWidth="1"/>
    <col min="2823" max="2823" width="19" style="65" customWidth="1"/>
    <col min="2824" max="2824" width="8.42578125" style="65" customWidth="1"/>
    <col min="2825" max="3071" width="8.85546875" style="65"/>
    <col min="3072" max="3073" width="13.140625" style="65" customWidth="1"/>
    <col min="3074" max="3074" width="44.7109375" style="65" customWidth="1"/>
    <col min="3075" max="3075" width="5.7109375" style="65" customWidth="1"/>
    <col min="3076" max="3076" width="8.7109375" style="65" customWidth="1"/>
    <col min="3077" max="3077" width="11.7109375" style="65" customWidth="1"/>
    <col min="3078" max="3078" width="18.7109375" style="65" customWidth="1"/>
    <col min="3079" max="3079" width="19" style="65" customWidth="1"/>
    <col min="3080" max="3080" width="8.42578125" style="65" customWidth="1"/>
    <col min="3081" max="3327" width="8.85546875" style="65"/>
    <col min="3328" max="3329" width="13.140625" style="65" customWidth="1"/>
    <col min="3330" max="3330" width="44.7109375" style="65" customWidth="1"/>
    <col min="3331" max="3331" width="5.7109375" style="65" customWidth="1"/>
    <col min="3332" max="3332" width="8.7109375" style="65" customWidth="1"/>
    <col min="3333" max="3333" width="11.7109375" style="65" customWidth="1"/>
    <col min="3334" max="3334" width="18.7109375" style="65" customWidth="1"/>
    <col min="3335" max="3335" width="19" style="65" customWidth="1"/>
    <col min="3336" max="3336" width="8.42578125" style="65" customWidth="1"/>
    <col min="3337" max="3583" width="8.85546875" style="65"/>
    <col min="3584" max="3585" width="13.140625" style="65" customWidth="1"/>
    <col min="3586" max="3586" width="44.7109375" style="65" customWidth="1"/>
    <col min="3587" max="3587" width="5.7109375" style="65" customWidth="1"/>
    <col min="3588" max="3588" width="8.7109375" style="65" customWidth="1"/>
    <col min="3589" max="3589" width="11.7109375" style="65" customWidth="1"/>
    <col min="3590" max="3590" width="18.7109375" style="65" customWidth="1"/>
    <col min="3591" max="3591" width="19" style="65" customWidth="1"/>
    <col min="3592" max="3592" width="8.42578125" style="65" customWidth="1"/>
    <col min="3593" max="3839" width="8.85546875" style="65"/>
    <col min="3840" max="3841" width="13.140625" style="65" customWidth="1"/>
    <col min="3842" max="3842" width="44.7109375" style="65" customWidth="1"/>
    <col min="3843" max="3843" width="5.7109375" style="65" customWidth="1"/>
    <col min="3844" max="3844" width="8.7109375" style="65" customWidth="1"/>
    <col min="3845" max="3845" width="11.7109375" style="65" customWidth="1"/>
    <col min="3846" max="3846" width="18.7109375" style="65" customWidth="1"/>
    <col min="3847" max="3847" width="19" style="65" customWidth="1"/>
    <col min="3848" max="3848" width="8.42578125" style="65" customWidth="1"/>
    <col min="3849" max="4095" width="8.85546875" style="65"/>
    <col min="4096" max="4097" width="13.140625" style="65" customWidth="1"/>
    <col min="4098" max="4098" width="44.7109375" style="65" customWidth="1"/>
    <col min="4099" max="4099" width="5.7109375" style="65" customWidth="1"/>
    <col min="4100" max="4100" width="8.7109375" style="65" customWidth="1"/>
    <col min="4101" max="4101" width="11.7109375" style="65" customWidth="1"/>
    <col min="4102" max="4102" width="18.7109375" style="65" customWidth="1"/>
    <col min="4103" max="4103" width="19" style="65" customWidth="1"/>
    <col min="4104" max="4104" width="8.42578125" style="65" customWidth="1"/>
    <col min="4105" max="4351" width="8.85546875" style="65"/>
    <col min="4352" max="4353" width="13.140625" style="65" customWidth="1"/>
    <col min="4354" max="4354" width="44.7109375" style="65" customWidth="1"/>
    <col min="4355" max="4355" width="5.7109375" style="65" customWidth="1"/>
    <col min="4356" max="4356" width="8.7109375" style="65" customWidth="1"/>
    <col min="4357" max="4357" width="11.7109375" style="65" customWidth="1"/>
    <col min="4358" max="4358" width="18.7109375" style="65" customWidth="1"/>
    <col min="4359" max="4359" width="19" style="65" customWidth="1"/>
    <col min="4360" max="4360" width="8.42578125" style="65" customWidth="1"/>
    <col min="4361" max="4607" width="8.85546875" style="65"/>
    <col min="4608" max="4609" width="13.140625" style="65" customWidth="1"/>
    <col min="4610" max="4610" width="44.7109375" style="65" customWidth="1"/>
    <col min="4611" max="4611" width="5.7109375" style="65" customWidth="1"/>
    <col min="4612" max="4612" width="8.7109375" style="65" customWidth="1"/>
    <col min="4613" max="4613" width="11.7109375" style="65" customWidth="1"/>
    <col min="4614" max="4614" width="18.7109375" style="65" customWidth="1"/>
    <col min="4615" max="4615" width="19" style="65" customWidth="1"/>
    <col min="4616" max="4616" width="8.42578125" style="65" customWidth="1"/>
    <col min="4617" max="4863" width="8.85546875" style="65"/>
    <col min="4864" max="4865" width="13.140625" style="65" customWidth="1"/>
    <col min="4866" max="4866" width="44.7109375" style="65" customWidth="1"/>
    <col min="4867" max="4867" width="5.7109375" style="65" customWidth="1"/>
    <col min="4868" max="4868" width="8.7109375" style="65" customWidth="1"/>
    <col min="4869" max="4869" width="11.7109375" style="65" customWidth="1"/>
    <col min="4870" max="4870" width="18.7109375" style="65" customWidth="1"/>
    <col min="4871" max="4871" width="19" style="65" customWidth="1"/>
    <col min="4872" max="4872" width="8.42578125" style="65" customWidth="1"/>
    <col min="4873" max="5119" width="8.85546875" style="65"/>
    <col min="5120" max="5121" width="13.140625" style="65" customWidth="1"/>
    <col min="5122" max="5122" width="44.7109375" style="65" customWidth="1"/>
    <col min="5123" max="5123" width="5.7109375" style="65" customWidth="1"/>
    <col min="5124" max="5124" width="8.7109375" style="65" customWidth="1"/>
    <col min="5125" max="5125" width="11.7109375" style="65" customWidth="1"/>
    <col min="5126" max="5126" width="18.7109375" style="65" customWidth="1"/>
    <col min="5127" max="5127" width="19" style="65" customWidth="1"/>
    <col min="5128" max="5128" width="8.42578125" style="65" customWidth="1"/>
    <col min="5129" max="5375" width="8.85546875" style="65"/>
    <col min="5376" max="5377" width="13.140625" style="65" customWidth="1"/>
    <col min="5378" max="5378" width="44.7109375" style="65" customWidth="1"/>
    <col min="5379" max="5379" width="5.7109375" style="65" customWidth="1"/>
    <col min="5380" max="5380" width="8.7109375" style="65" customWidth="1"/>
    <col min="5381" max="5381" width="11.7109375" style="65" customWidth="1"/>
    <col min="5382" max="5382" width="18.7109375" style="65" customWidth="1"/>
    <col min="5383" max="5383" width="19" style="65" customWidth="1"/>
    <col min="5384" max="5384" width="8.42578125" style="65" customWidth="1"/>
    <col min="5385" max="5631" width="8.85546875" style="65"/>
    <col min="5632" max="5633" width="13.140625" style="65" customWidth="1"/>
    <col min="5634" max="5634" width="44.7109375" style="65" customWidth="1"/>
    <col min="5635" max="5635" width="5.7109375" style="65" customWidth="1"/>
    <col min="5636" max="5636" width="8.7109375" style="65" customWidth="1"/>
    <col min="5637" max="5637" width="11.7109375" style="65" customWidth="1"/>
    <col min="5638" max="5638" width="18.7109375" style="65" customWidth="1"/>
    <col min="5639" max="5639" width="19" style="65" customWidth="1"/>
    <col min="5640" max="5640" width="8.42578125" style="65" customWidth="1"/>
    <col min="5641" max="5887" width="8.85546875" style="65"/>
    <col min="5888" max="5889" width="13.140625" style="65" customWidth="1"/>
    <col min="5890" max="5890" width="44.7109375" style="65" customWidth="1"/>
    <col min="5891" max="5891" width="5.7109375" style="65" customWidth="1"/>
    <col min="5892" max="5892" width="8.7109375" style="65" customWidth="1"/>
    <col min="5893" max="5893" width="11.7109375" style="65" customWidth="1"/>
    <col min="5894" max="5894" width="18.7109375" style="65" customWidth="1"/>
    <col min="5895" max="5895" width="19" style="65" customWidth="1"/>
    <col min="5896" max="5896" width="8.42578125" style="65" customWidth="1"/>
    <col min="5897" max="6143" width="8.85546875" style="65"/>
    <col min="6144" max="6145" width="13.140625" style="65" customWidth="1"/>
    <col min="6146" max="6146" width="44.7109375" style="65" customWidth="1"/>
    <col min="6147" max="6147" width="5.7109375" style="65" customWidth="1"/>
    <col min="6148" max="6148" width="8.7109375" style="65" customWidth="1"/>
    <col min="6149" max="6149" width="11.7109375" style="65" customWidth="1"/>
    <col min="6150" max="6150" width="18.7109375" style="65" customWidth="1"/>
    <col min="6151" max="6151" width="19" style="65" customWidth="1"/>
    <col min="6152" max="6152" width="8.42578125" style="65" customWidth="1"/>
    <col min="6153" max="6399" width="8.85546875" style="65"/>
    <col min="6400" max="6401" width="13.140625" style="65" customWidth="1"/>
    <col min="6402" max="6402" width="44.7109375" style="65" customWidth="1"/>
    <col min="6403" max="6403" width="5.7109375" style="65" customWidth="1"/>
    <col min="6404" max="6404" width="8.7109375" style="65" customWidth="1"/>
    <col min="6405" max="6405" width="11.7109375" style="65" customWidth="1"/>
    <col min="6406" max="6406" width="18.7109375" style="65" customWidth="1"/>
    <col min="6407" max="6407" width="19" style="65" customWidth="1"/>
    <col min="6408" max="6408" width="8.42578125" style="65" customWidth="1"/>
    <col min="6409" max="6655" width="8.85546875" style="65"/>
    <col min="6656" max="6657" width="13.140625" style="65" customWidth="1"/>
    <col min="6658" max="6658" width="44.7109375" style="65" customWidth="1"/>
    <col min="6659" max="6659" width="5.7109375" style="65" customWidth="1"/>
    <col min="6660" max="6660" width="8.7109375" style="65" customWidth="1"/>
    <col min="6661" max="6661" width="11.7109375" style="65" customWidth="1"/>
    <col min="6662" max="6662" width="18.7109375" style="65" customWidth="1"/>
    <col min="6663" max="6663" width="19" style="65" customWidth="1"/>
    <col min="6664" max="6664" width="8.42578125" style="65" customWidth="1"/>
    <col min="6665" max="6911" width="8.85546875" style="65"/>
    <col min="6912" max="6913" width="13.140625" style="65" customWidth="1"/>
    <col min="6914" max="6914" width="44.7109375" style="65" customWidth="1"/>
    <col min="6915" max="6915" width="5.7109375" style="65" customWidth="1"/>
    <col min="6916" max="6916" width="8.7109375" style="65" customWidth="1"/>
    <col min="6917" max="6917" width="11.7109375" style="65" customWidth="1"/>
    <col min="6918" max="6918" width="18.7109375" style="65" customWidth="1"/>
    <col min="6919" max="6919" width="19" style="65" customWidth="1"/>
    <col min="6920" max="6920" width="8.42578125" style="65" customWidth="1"/>
    <col min="6921" max="7167" width="8.85546875" style="65"/>
    <col min="7168" max="7169" width="13.140625" style="65" customWidth="1"/>
    <col min="7170" max="7170" width="44.7109375" style="65" customWidth="1"/>
    <col min="7171" max="7171" width="5.7109375" style="65" customWidth="1"/>
    <col min="7172" max="7172" width="8.7109375" style="65" customWidth="1"/>
    <col min="7173" max="7173" width="11.7109375" style="65" customWidth="1"/>
    <col min="7174" max="7174" width="18.7109375" style="65" customWidth="1"/>
    <col min="7175" max="7175" width="19" style="65" customWidth="1"/>
    <col min="7176" max="7176" width="8.42578125" style="65" customWidth="1"/>
    <col min="7177" max="7423" width="8.85546875" style="65"/>
    <col min="7424" max="7425" width="13.140625" style="65" customWidth="1"/>
    <col min="7426" max="7426" width="44.7109375" style="65" customWidth="1"/>
    <col min="7427" max="7427" width="5.7109375" style="65" customWidth="1"/>
    <col min="7428" max="7428" width="8.7109375" style="65" customWidth="1"/>
    <col min="7429" max="7429" width="11.7109375" style="65" customWidth="1"/>
    <col min="7430" max="7430" width="18.7109375" style="65" customWidth="1"/>
    <col min="7431" max="7431" width="19" style="65" customWidth="1"/>
    <col min="7432" max="7432" width="8.42578125" style="65" customWidth="1"/>
    <col min="7433" max="7679" width="8.85546875" style="65"/>
    <col min="7680" max="7681" width="13.140625" style="65" customWidth="1"/>
    <col min="7682" max="7682" width="44.7109375" style="65" customWidth="1"/>
    <col min="7683" max="7683" width="5.7109375" style="65" customWidth="1"/>
    <col min="7684" max="7684" width="8.7109375" style="65" customWidth="1"/>
    <col min="7685" max="7685" width="11.7109375" style="65" customWidth="1"/>
    <col min="7686" max="7686" width="18.7109375" style="65" customWidth="1"/>
    <col min="7687" max="7687" width="19" style="65" customWidth="1"/>
    <col min="7688" max="7688" width="8.42578125" style="65" customWidth="1"/>
    <col min="7689" max="7935" width="8.85546875" style="65"/>
    <col min="7936" max="7937" width="13.140625" style="65" customWidth="1"/>
    <col min="7938" max="7938" width="44.7109375" style="65" customWidth="1"/>
    <col min="7939" max="7939" width="5.7109375" style="65" customWidth="1"/>
    <col min="7940" max="7940" width="8.7109375" style="65" customWidth="1"/>
    <col min="7941" max="7941" width="11.7109375" style="65" customWidth="1"/>
    <col min="7942" max="7942" width="18.7109375" style="65" customWidth="1"/>
    <col min="7943" max="7943" width="19" style="65" customWidth="1"/>
    <col min="7944" max="7944" width="8.42578125" style="65" customWidth="1"/>
    <col min="7945" max="8191" width="8.85546875" style="65"/>
    <col min="8192" max="8193" width="13.140625" style="65" customWidth="1"/>
    <col min="8194" max="8194" width="44.7109375" style="65" customWidth="1"/>
    <col min="8195" max="8195" width="5.7109375" style="65" customWidth="1"/>
    <col min="8196" max="8196" width="8.7109375" style="65" customWidth="1"/>
    <col min="8197" max="8197" width="11.7109375" style="65" customWidth="1"/>
    <col min="8198" max="8198" width="18.7109375" style="65" customWidth="1"/>
    <col min="8199" max="8199" width="19" style="65" customWidth="1"/>
    <col min="8200" max="8200" width="8.42578125" style="65" customWidth="1"/>
    <col min="8201" max="8447" width="8.85546875" style="65"/>
    <col min="8448" max="8449" width="13.140625" style="65" customWidth="1"/>
    <col min="8450" max="8450" width="44.7109375" style="65" customWidth="1"/>
    <col min="8451" max="8451" width="5.7109375" style="65" customWidth="1"/>
    <col min="8452" max="8452" width="8.7109375" style="65" customWidth="1"/>
    <col min="8453" max="8453" width="11.7109375" style="65" customWidth="1"/>
    <col min="8454" max="8454" width="18.7109375" style="65" customWidth="1"/>
    <col min="8455" max="8455" width="19" style="65" customWidth="1"/>
    <col min="8456" max="8456" width="8.42578125" style="65" customWidth="1"/>
    <col min="8457" max="8703" width="8.85546875" style="65"/>
    <col min="8704" max="8705" width="13.140625" style="65" customWidth="1"/>
    <col min="8706" max="8706" width="44.7109375" style="65" customWidth="1"/>
    <col min="8707" max="8707" width="5.7109375" style="65" customWidth="1"/>
    <col min="8708" max="8708" width="8.7109375" style="65" customWidth="1"/>
    <col min="8709" max="8709" width="11.7109375" style="65" customWidth="1"/>
    <col min="8710" max="8710" width="18.7109375" style="65" customWidth="1"/>
    <col min="8711" max="8711" width="19" style="65" customWidth="1"/>
    <col min="8712" max="8712" width="8.42578125" style="65" customWidth="1"/>
    <col min="8713" max="8959" width="8.85546875" style="65"/>
    <col min="8960" max="8961" width="13.140625" style="65" customWidth="1"/>
    <col min="8962" max="8962" width="44.7109375" style="65" customWidth="1"/>
    <col min="8963" max="8963" width="5.7109375" style="65" customWidth="1"/>
    <col min="8964" max="8964" width="8.7109375" style="65" customWidth="1"/>
    <col min="8965" max="8965" width="11.7109375" style="65" customWidth="1"/>
    <col min="8966" max="8966" width="18.7109375" style="65" customWidth="1"/>
    <col min="8967" max="8967" width="19" style="65" customWidth="1"/>
    <col min="8968" max="8968" width="8.42578125" style="65" customWidth="1"/>
    <col min="8969" max="9215" width="8.85546875" style="65"/>
    <col min="9216" max="9217" width="13.140625" style="65" customWidth="1"/>
    <col min="9218" max="9218" width="44.7109375" style="65" customWidth="1"/>
    <col min="9219" max="9219" width="5.7109375" style="65" customWidth="1"/>
    <col min="9220" max="9220" width="8.7109375" style="65" customWidth="1"/>
    <col min="9221" max="9221" width="11.7109375" style="65" customWidth="1"/>
    <col min="9222" max="9222" width="18.7109375" style="65" customWidth="1"/>
    <col min="9223" max="9223" width="19" style="65" customWidth="1"/>
    <col min="9224" max="9224" width="8.42578125" style="65" customWidth="1"/>
    <col min="9225" max="9471" width="8.85546875" style="65"/>
    <col min="9472" max="9473" width="13.140625" style="65" customWidth="1"/>
    <col min="9474" max="9474" width="44.7109375" style="65" customWidth="1"/>
    <col min="9475" max="9475" width="5.7109375" style="65" customWidth="1"/>
    <col min="9476" max="9476" width="8.7109375" style="65" customWidth="1"/>
    <col min="9477" max="9477" width="11.7109375" style="65" customWidth="1"/>
    <col min="9478" max="9478" width="18.7109375" style="65" customWidth="1"/>
    <col min="9479" max="9479" width="19" style="65" customWidth="1"/>
    <col min="9480" max="9480" width="8.42578125" style="65" customWidth="1"/>
    <col min="9481" max="9727" width="8.85546875" style="65"/>
    <col min="9728" max="9729" width="13.140625" style="65" customWidth="1"/>
    <col min="9730" max="9730" width="44.7109375" style="65" customWidth="1"/>
    <col min="9731" max="9731" width="5.7109375" style="65" customWidth="1"/>
    <col min="9732" max="9732" width="8.7109375" style="65" customWidth="1"/>
    <col min="9733" max="9733" width="11.7109375" style="65" customWidth="1"/>
    <col min="9734" max="9734" width="18.7109375" style="65" customWidth="1"/>
    <col min="9735" max="9735" width="19" style="65" customWidth="1"/>
    <col min="9736" max="9736" width="8.42578125" style="65" customWidth="1"/>
    <col min="9737" max="9983" width="8.85546875" style="65"/>
    <col min="9984" max="9985" width="13.140625" style="65" customWidth="1"/>
    <col min="9986" max="9986" width="44.7109375" style="65" customWidth="1"/>
    <col min="9987" max="9987" width="5.7109375" style="65" customWidth="1"/>
    <col min="9988" max="9988" width="8.7109375" style="65" customWidth="1"/>
    <col min="9989" max="9989" width="11.7109375" style="65" customWidth="1"/>
    <col min="9990" max="9990" width="18.7109375" style="65" customWidth="1"/>
    <col min="9991" max="9991" width="19" style="65" customWidth="1"/>
    <col min="9992" max="9992" width="8.42578125" style="65" customWidth="1"/>
    <col min="9993" max="10239" width="8.85546875" style="65"/>
    <col min="10240" max="10241" width="13.140625" style="65" customWidth="1"/>
    <col min="10242" max="10242" width="44.7109375" style="65" customWidth="1"/>
    <col min="10243" max="10243" width="5.7109375" style="65" customWidth="1"/>
    <col min="10244" max="10244" width="8.7109375" style="65" customWidth="1"/>
    <col min="10245" max="10245" width="11.7109375" style="65" customWidth="1"/>
    <col min="10246" max="10246" width="18.7109375" style="65" customWidth="1"/>
    <col min="10247" max="10247" width="19" style="65" customWidth="1"/>
    <col min="10248" max="10248" width="8.42578125" style="65" customWidth="1"/>
    <col min="10249" max="10495" width="8.85546875" style="65"/>
    <col min="10496" max="10497" width="13.140625" style="65" customWidth="1"/>
    <col min="10498" max="10498" width="44.7109375" style="65" customWidth="1"/>
    <col min="10499" max="10499" width="5.7109375" style="65" customWidth="1"/>
    <col min="10500" max="10500" width="8.7109375" style="65" customWidth="1"/>
    <col min="10501" max="10501" width="11.7109375" style="65" customWidth="1"/>
    <col min="10502" max="10502" width="18.7109375" style="65" customWidth="1"/>
    <col min="10503" max="10503" width="19" style="65" customWidth="1"/>
    <col min="10504" max="10504" width="8.42578125" style="65" customWidth="1"/>
    <col min="10505" max="10751" width="8.85546875" style="65"/>
    <col min="10752" max="10753" width="13.140625" style="65" customWidth="1"/>
    <col min="10754" max="10754" width="44.7109375" style="65" customWidth="1"/>
    <col min="10755" max="10755" width="5.7109375" style="65" customWidth="1"/>
    <col min="10756" max="10756" width="8.7109375" style="65" customWidth="1"/>
    <col min="10757" max="10757" width="11.7109375" style="65" customWidth="1"/>
    <col min="10758" max="10758" width="18.7109375" style="65" customWidth="1"/>
    <col min="10759" max="10759" width="19" style="65" customWidth="1"/>
    <col min="10760" max="10760" width="8.42578125" style="65" customWidth="1"/>
    <col min="10761" max="11007" width="8.85546875" style="65"/>
    <col min="11008" max="11009" width="13.140625" style="65" customWidth="1"/>
    <col min="11010" max="11010" width="44.7109375" style="65" customWidth="1"/>
    <col min="11011" max="11011" width="5.7109375" style="65" customWidth="1"/>
    <col min="11012" max="11012" width="8.7109375" style="65" customWidth="1"/>
    <col min="11013" max="11013" width="11.7109375" style="65" customWidth="1"/>
    <col min="11014" max="11014" width="18.7109375" style="65" customWidth="1"/>
    <col min="11015" max="11015" width="19" style="65" customWidth="1"/>
    <col min="11016" max="11016" width="8.42578125" style="65" customWidth="1"/>
    <col min="11017" max="11263" width="8.85546875" style="65"/>
    <col min="11264" max="11265" width="13.140625" style="65" customWidth="1"/>
    <col min="11266" max="11266" width="44.7109375" style="65" customWidth="1"/>
    <col min="11267" max="11267" width="5.7109375" style="65" customWidth="1"/>
    <col min="11268" max="11268" width="8.7109375" style="65" customWidth="1"/>
    <col min="11269" max="11269" width="11.7109375" style="65" customWidth="1"/>
    <col min="11270" max="11270" width="18.7109375" style="65" customWidth="1"/>
    <col min="11271" max="11271" width="19" style="65" customWidth="1"/>
    <col min="11272" max="11272" width="8.42578125" style="65" customWidth="1"/>
    <col min="11273" max="11519" width="8.85546875" style="65"/>
    <col min="11520" max="11521" width="13.140625" style="65" customWidth="1"/>
    <col min="11522" max="11522" width="44.7109375" style="65" customWidth="1"/>
    <col min="11523" max="11523" width="5.7109375" style="65" customWidth="1"/>
    <col min="11524" max="11524" width="8.7109375" style="65" customWidth="1"/>
    <col min="11525" max="11525" width="11.7109375" style="65" customWidth="1"/>
    <col min="11526" max="11526" width="18.7109375" style="65" customWidth="1"/>
    <col min="11527" max="11527" width="19" style="65" customWidth="1"/>
    <col min="11528" max="11528" width="8.42578125" style="65" customWidth="1"/>
    <col min="11529" max="11775" width="8.85546875" style="65"/>
    <col min="11776" max="11777" width="13.140625" style="65" customWidth="1"/>
    <col min="11778" max="11778" width="44.7109375" style="65" customWidth="1"/>
    <col min="11779" max="11779" width="5.7109375" style="65" customWidth="1"/>
    <col min="11780" max="11780" width="8.7109375" style="65" customWidth="1"/>
    <col min="11781" max="11781" width="11.7109375" style="65" customWidth="1"/>
    <col min="11782" max="11782" width="18.7109375" style="65" customWidth="1"/>
    <col min="11783" max="11783" width="19" style="65" customWidth="1"/>
    <col min="11784" max="11784" width="8.42578125" style="65" customWidth="1"/>
    <col min="11785" max="12031" width="8.85546875" style="65"/>
    <col min="12032" max="12033" width="13.140625" style="65" customWidth="1"/>
    <col min="12034" max="12034" width="44.7109375" style="65" customWidth="1"/>
    <col min="12035" max="12035" width="5.7109375" style="65" customWidth="1"/>
    <col min="12036" max="12036" width="8.7109375" style="65" customWidth="1"/>
    <col min="12037" max="12037" width="11.7109375" style="65" customWidth="1"/>
    <col min="12038" max="12038" width="18.7109375" style="65" customWidth="1"/>
    <col min="12039" max="12039" width="19" style="65" customWidth="1"/>
    <col min="12040" max="12040" width="8.42578125" style="65" customWidth="1"/>
    <col min="12041" max="12287" width="8.85546875" style="65"/>
    <col min="12288" max="12289" width="13.140625" style="65" customWidth="1"/>
    <col min="12290" max="12290" width="44.7109375" style="65" customWidth="1"/>
    <col min="12291" max="12291" width="5.7109375" style="65" customWidth="1"/>
    <col min="12292" max="12292" width="8.7109375" style="65" customWidth="1"/>
    <col min="12293" max="12293" width="11.7109375" style="65" customWidth="1"/>
    <col min="12294" max="12294" width="18.7109375" style="65" customWidth="1"/>
    <col min="12295" max="12295" width="19" style="65" customWidth="1"/>
    <col min="12296" max="12296" width="8.42578125" style="65" customWidth="1"/>
    <col min="12297" max="12543" width="8.85546875" style="65"/>
    <col min="12544" max="12545" width="13.140625" style="65" customWidth="1"/>
    <col min="12546" max="12546" width="44.7109375" style="65" customWidth="1"/>
    <col min="12547" max="12547" width="5.7109375" style="65" customWidth="1"/>
    <col min="12548" max="12548" width="8.7109375" style="65" customWidth="1"/>
    <col min="12549" max="12549" width="11.7109375" style="65" customWidth="1"/>
    <col min="12550" max="12550" width="18.7109375" style="65" customWidth="1"/>
    <col min="12551" max="12551" width="19" style="65" customWidth="1"/>
    <col min="12552" max="12552" width="8.42578125" style="65" customWidth="1"/>
    <col min="12553" max="12799" width="8.85546875" style="65"/>
    <col min="12800" max="12801" width="13.140625" style="65" customWidth="1"/>
    <col min="12802" max="12802" width="44.7109375" style="65" customWidth="1"/>
    <col min="12803" max="12803" width="5.7109375" style="65" customWidth="1"/>
    <col min="12804" max="12804" width="8.7109375" style="65" customWidth="1"/>
    <col min="12805" max="12805" width="11.7109375" style="65" customWidth="1"/>
    <col min="12806" max="12806" width="18.7109375" style="65" customWidth="1"/>
    <col min="12807" max="12807" width="19" style="65" customWidth="1"/>
    <col min="12808" max="12808" width="8.42578125" style="65" customWidth="1"/>
    <col min="12809" max="13055" width="8.85546875" style="65"/>
    <col min="13056" max="13057" width="13.140625" style="65" customWidth="1"/>
    <col min="13058" max="13058" width="44.7109375" style="65" customWidth="1"/>
    <col min="13059" max="13059" width="5.7109375" style="65" customWidth="1"/>
    <col min="13060" max="13060" width="8.7109375" style="65" customWidth="1"/>
    <col min="13061" max="13061" width="11.7109375" style="65" customWidth="1"/>
    <col min="13062" max="13062" width="18.7109375" style="65" customWidth="1"/>
    <col min="13063" max="13063" width="19" style="65" customWidth="1"/>
    <col min="13064" max="13064" width="8.42578125" style="65" customWidth="1"/>
    <col min="13065" max="13311" width="8.85546875" style="65"/>
    <col min="13312" max="13313" width="13.140625" style="65" customWidth="1"/>
    <col min="13314" max="13314" width="44.7109375" style="65" customWidth="1"/>
    <col min="13315" max="13315" width="5.7109375" style="65" customWidth="1"/>
    <col min="13316" max="13316" width="8.7109375" style="65" customWidth="1"/>
    <col min="13317" max="13317" width="11.7109375" style="65" customWidth="1"/>
    <col min="13318" max="13318" width="18.7109375" style="65" customWidth="1"/>
    <col min="13319" max="13319" width="19" style="65" customWidth="1"/>
    <col min="13320" max="13320" width="8.42578125" style="65" customWidth="1"/>
    <col min="13321" max="13567" width="8.85546875" style="65"/>
    <col min="13568" max="13569" width="13.140625" style="65" customWidth="1"/>
    <col min="13570" max="13570" width="44.7109375" style="65" customWidth="1"/>
    <col min="13571" max="13571" width="5.7109375" style="65" customWidth="1"/>
    <col min="13572" max="13572" width="8.7109375" style="65" customWidth="1"/>
    <col min="13573" max="13573" width="11.7109375" style="65" customWidth="1"/>
    <col min="13574" max="13574" width="18.7109375" style="65" customWidth="1"/>
    <col min="13575" max="13575" width="19" style="65" customWidth="1"/>
    <col min="13576" max="13576" width="8.42578125" style="65" customWidth="1"/>
    <col min="13577" max="13823" width="8.85546875" style="65"/>
    <col min="13824" max="13825" width="13.140625" style="65" customWidth="1"/>
    <col min="13826" max="13826" width="44.7109375" style="65" customWidth="1"/>
    <col min="13827" max="13827" width="5.7109375" style="65" customWidth="1"/>
    <col min="13828" max="13828" width="8.7109375" style="65" customWidth="1"/>
    <col min="13829" max="13829" width="11.7109375" style="65" customWidth="1"/>
    <col min="13830" max="13830" width="18.7109375" style="65" customWidth="1"/>
    <col min="13831" max="13831" width="19" style="65" customWidth="1"/>
    <col min="13832" max="13832" width="8.42578125" style="65" customWidth="1"/>
    <col min="13833" max="14079" width="8.85546875" style="65"/>
    <col min="14080" max="14081" width="13.140625" style="65" customWidth="1"/>
    <col min="14082" max="14082" width="44.7109375" style="65" customWidth="1"/>
    <col min="14083" max="14083" width="5.7109375" style="65" customWidth="1"/>
    <col min="14084" max="14084" width="8.7109375" style="65" customWidth="1"/>
    <col min="14085" max="14085" width="11.7109375" style="65" customWidth="1"/>
    <col min="14086" max="14086" width="18.7109375" style="65" customWidth="1"/>
    <col min="14087" max="14087" width="19" style="65" customWidth="1"/>
    <col min="14088" max="14088" width="8.42578125" style="65" customWidth="1"/>
    <col min="14089" max="14335" width="8.85546875" style="65"/>
    <col min="14336" max="14337" width="13.140625" style="65" customWidth="1"/>
    <col min="14338" max="14338" width="44.7109375" style="65" customWidth="1"/>
    <col min="14339" max="14339" width="5.7109375" style="65" customWidth="1"/>
    <col min="14340" max="14340" width="8.7109375" style="65" customWidth="1"/>
    <col min="14341" max="14341" width="11.7109375" style="65" customWidth="1"/>
    <col min="14342" max="14342" width="18.7109375" style="65" customWidth="1"/>
    <col min="14343" max="14343" width="19" style="65" customWidth="1"/>
    <col min="14344" max="14344" width="8.42578125" style="65" customWidth="1"/>
    <col min="14345" max="14591" width="8.85546875" style="65"/>
    <col min="14592" max="14593" width="13.140625" style="65" customWidth="1"/>
    <col min="14594" max="14594" width="44.7109375" style="65" customWidth="1"/>
    <col min="14595" max="14595" width="5.7109375" style="65" customWidth="1"/>
    <col min="14596" max="14596" width="8.7109375" style="65" customWidth="1"/>
    <col min="14597" max="14597" width="11.7109375" style="65" customWidth="1"/>
    <col min="14598" max="14598" width="18.7109375" style="65" customWidth="1"/>
    <col min="14599" max="14599" width="19" style="65" customWidth="1"/>
    <col min="14600" max="14600" width="8.42578125" style="65" customWidth="1"/>
    <col min="14601" max="14847" width="8.85546875" style="65"/>
    <col min="14848" max="14849" width="13.140625" style="65" customWidth="1"/>
    <col min="14850" max="14850" width="44.7109375" style="65" customWidth="1"/>
    <col min="14851" max="14851" width="5.7109375" style="65" customWidth="1"/>
    <col min="14852" max="14852" width="8.7109375" style="65" customWidth="1"/>
    <col min="14853" max="14853" width="11.7109375" style="65" customWidth="1"/>
    <col min="14854" max="14854" width="18.7109375" style="65" customWidth="1"/>
    <col min="14855" max="14855" width="19" style="65" customWidth="1"/>
    <col min="14856" max="14856" width="8.42578125" style="65" customWidth="1"/>
    <col min="14857" max="15103" width="8.85546875" style="65"/>
    <col min="15104" max="15105" width="13.140625" style="65" customWidth="1"/>
    <col min="15106" max="15106" width="44.7109375" style="65" customWidth="1"/>
    <col min="15107" max="15107" width="5.7109375" style="65" customWidth="1"/>
    <col min="15108" max="15108" width="8.7109375" style="65" customWidth="1"/>
    <col min="15109" max="15109" width="11.7109375" style="65" customWidth="1"/>
    <col min="15110" max="15110" width="18.7109375" style="65" customWidth="1"/>
    <col min="15111" max="15111" width="19" style="65" customWidth="1"/>
    <col min="15112" max="15112" width="8.42578125" style="65" customWidth="1"/>
    <col min="15113" max="15359" width="8.85546875" style="65"/>
    <col min="15360" max="15361" width="13.140625" style="65" customWidth="1"/>
    <col min="15362" max="15362" width="44.7109375" style="65" customWidth="1"/>
    <col min="15363" max="15363" width="5.7109375" style="65" customWidth="1"/>
    <col min="15364" max="15364" width="8.7109375" style="65" customWidth="1"/>
    <col min="15365" max="15365" width="11.7109375" style="65" customWidth="1"/>
    <col min="15366" max="15366" width="18.7109375" style="65" customWidth="1"/>
    <col min="15367" max="15367" width="19" style="65" customWidth="1"/>
    <col min="15368" max="15368" width="8.42578125" style="65" customWidth="1"/>
    <col min="15369" max="15615" width="8.85546875" style="65"/>
    <col min="15616" max="15617" width="13.140625" style="65" customWidth="1"/>
    <col min="15618" max="15618" width="44.7109375" style="65" customWidth="1"/>
    <col min="15619" max="15619" width="5.7109375" style="65" customWidth="1"/>
    <col min="15620" max="15620" width="8.7109375" style="65" customWidth="1"/>
    <col min="15621" max="15621" width="11.7109375" style="65" customWidth="1"/>
    <col min="15622" max="15622" width="18.7109375" style="65" customWidth="1"/>
    <col min="15623" max="15623" width="19" style="65" customWidth="1"/>
    <col min="15624" max="15624" width="8.42578125" style="65" customWidth="1"/>
    <col min="15625" max="15871" width="8.85546875" style="65"/>
    <col min="15872" max="15873" width="13.140625" style="65" customWidth="1"/>
    <col min="15874" max="15874" width="44.7109375" style="65" customWidth="1"/>
    <col min="15875" max="15875" width="5.7109375" style="65" customWidth="1"/>
    <col min="15876" max="15876" width="8.7109375" style="65" customWidth="1"/>
    <col min="15877" max="15877" width="11.7109375" style="65" customWidth="1"/>
    <col min="15878" max="15878" width="18.7109375" style="65" customWidth="1"/>
    <col min="15879" max="15879" width="19" style="65" customWidth="1"/>
    <col min="15880" max="15880" width="8.42578125" style="65" customWidth="1"/>
    <col min="15881" max="16127" width="8.85546875" style="65"/>
    <col min="16128" max="16129" width="13.140625" style="65" customWidth="1"/>
    <col min="16130" max="16130" width="44.7109375" style="65" customWidth="1"/>
    <col min="16131" max="16131" width="5.7109375" style="65" customWidth="1"/>
    <col min="16132" max="16132" width="8.7109375" style="65" customWidth="1"/>
    <col min="16133" max="16133" width="11.7109375" style="65" customWidth="1"/>
    <col min="16134" max="16134" width="18.7109375" style="65" customWidth="1"/>
    <col min="16135" max="16135" width="19" style="65" customWidth="1"/>
    <col min="16136" max="16136" width="8.42578125" style="65" customWidth="1"/>
    <col min="16137" max="16384" width="8.85546875" style="65"/>
  </cols>
  <sheetData>
    <row r="1" spans="1:18" ht="40.5" customHeight="1" x14ac:dyDescent="0.25">
      <c r="A1" s="356" t="s">
        <v>42</v>
      </c>
      <c r="B1" s="356"/>
      <c r="C1" s="356"/>
      <c r="D1" s="356"/>
      <c r="E1" s="356"/>
      <c r="F1" s="356"/>
      <c r="G1" s="356"/>
    </row>
    <row r="2" spans="1:18" s="68" customFormat="1" x14ac:dyDescent="0.25">
      <c r="A2" s="357" t="s">
        <v>1</v>
      </c>
      <c r="B2" s="357"/>
      <c r="C2" s="357"/>
      <c r="D2" s="357"/>
      <c r="E2" s="357"/>
      <c r="F2" s="357"/>
      <c r="G2" s="357"/>
      <c r="H2" s="66"/>
      <c r="I2" s="67"/>
      <c r="J2" s="67"/>
      <c r="K2" s="67"/>
      <c r="L2" s="67"/>
      <c r="M2" s="67"/>
      <c r="N2" s="67"/>
    </row>
    <row r="3" spans="1:18" s="68" customFormat="1" x14ac:dyDescent="0.25">
      <c r="A3" s="357" t="s">
        <v>2</v>
      </c>
      <c r="B3" s="357"/>
      <c r="C3" s="357"/>
      <c r="D3" s="357"/>
      <c r="E3" s="357"/>
      <c r="F3" s="357"/>
      <c r="G3" s="357"/>
      <c r="H3" s="66"/>
      <c r="I3" s="67"/>
      <c r="J3" s="67"/>
      <c r="K3" s="67"/>
      <c r="L3" s="67"/>
      <c r="M3" s="67"/>
      <c r="N3" s="67"/>
    </row>
    <row r="4" spans="1:18" s="68" customFormat="1" x14ac:dyDescent="0.25">
      <c r="A4" s="357" t="s">
        <v>22</v>
      </c>
      <c r="B4" s="357"/>
      <c r="C4" s="357"/>
      <c r="D4" s="357"/>
      <c r="E4" s="357"/>
      <c r="F4" s="357"/>
      <c r="G4" s="357"/>
      <c r="H4" s="66"/>
      <c r="I4" s="67"/>
      <c r="J4" s="67"/>
      <c r="K4" s="67"/>
      <c r="L4" s="67"/>
      <c r="M4" s="67"/>
      <c r="N4" s="67"/>
    </row>
    <row r="5" spans="1:18" s="68" customFormat="1" x14ac:dyDescent="0.25">
      <c r="A5" s="357" t="s">
        <v>23</v>
      </c>
      <c r="B5" s="357"/>
      <c r="C5" s="357"/>
      <c r="D5" s="357"/>
      <c r="E5" s="357"/>
      <c r="F5" s="357"/>
      <c r="G5" s="357"/>
      <c r="H5" s="66"/>
      <c r="I5" s="67"/>
      <c r="J5" s="67"/>
      <c r="K5" s="67"/>
      <c r="L5" s="67"/>
      <c r="M5" s="67"/>
      <c r="N5" s="67"/>
      <c r="Q5" s="217"/>
    </row>
    <row r="6" spans="1:18" s="68" customFormat="1" x14ac:dyDescent="0.25">
      <c r="A6" s="262"/>
      <c r="B6" s="262"/>
      <c r="C6" s="262"/>
      <c r="D6" s="262"/>
      <c r="E6" s="262"/>
      <c r="F6" s="262"/>
      <c r="G6" s="262"/>
      <c r="H6" s="66"/>
      <c r="I6" s="67"/>
      <c r="J6" s="67"/>
      <c r="K6" s="67"/>
      <c r="L6" s="67"/>
      <c r="M6" s="67"/>
      <c r="N6" s="67"/>
      <c r="Q6" s="217"/>
    </row>
    <row r="7" spans="1:18" s="68" customFormat="1" ht="12.75" customHeight="1" x14ac:dyDescent="0.2">
      <c r="A7" s="354" t="s">
        <v>24</v>
      </c>
      <c r="B7" s="354"/>
      <c r="C7" s="355" t="s">
        <v>186</v>
      </c>
      <c r="D7" s="355"/>
      <c r="E7" s="355"/>
      <c r="F7" s="232" t="s">
        <v>25</v>
      </c>
      <c r="G7" s="233">
        <v>43936</v>
      </c>
      <c r="H7" s="69"/>
      <c r="I7" s="67"/>
      <c r="J7" s="67"/>
      <c r="K7" s="67"/>
      <c r="L7" s="67"/>
      <c r="M7" s="67"/>
      <c r="N7" s="67"/>
      <c r="O7" s="67"/>
      <c r="P7" s="67"/>
      <c r="Q7" s="67"/>
      <c r="R7" s="67"/>
    </row>
    <row r="8" spans="1:18" s="68" customFormat="1" ht="31.5" customHeight="1" x14ac:dyDescent="0.2">
      <c r="A8" s="354" t="s">
        <v>26</v>
      </c>
      <c r="B8" s="354"/>
      <c r="C8" s="360" t="s">
        <v>153</v>
      </c>
      <c r="D8" s="361"/>
      <c r="E8" s="361"/>
      <c r="F8" s="234" t="s">
        <v>8</v>
      </c>
      <c r="G8" s="235" t="s">
        <v>170</v>
      </c>
      <c r="H8" s="66"/>
      <c r="I8" s="67"/>
      <c r="J8" s="67"/>
      <c r="K8" s="67"/>
      <c r="L8" s="67"/>
      <c r="M8" s="67"/>
      <c r="N8" s="67"/>
      <c r="O8" s="67"/>
      <c r="P8" s="67"/>
      <c r="Q8" s="67"/>
    </row>
    <row r="9" spans="1:18" s="68" customFormat="1" ht="12.75" customHeight="1" x14ac:dyDescent="0.2">
      <c r="A9" s="354" t="s">
        <v>10</v>
      </c>
      <c r="B9" s="354" t="s">
        <v>27</v>
      </c>
      <c r="C9" s="360" t="s">
        <v>181</v>
      </c>
      <c r="D9" s="362"/>
      <c r="E9" s="362"/>
      <c r="F9" s="236" t="s">
        <v>28</v>
      </c>
      <c r="G9" s="237"/>
      <c r="H9" s="69"/>
      <c r="I9" s="67"/>
      <c r="J9" s="67"/>
      <c r="K9" s="67"/>
      <c r="L9" s="67"/>
      <c r="M9" s="67"/>
      <c r="N9" s="67"/>
      <c r="O9" s="67"/>
      <c r="P9" s="67"/>
      <c r="Q9" s="67"/>
      <c r="R9" s="67"/>
    </row>
    <row r="10" spans="1:18" s="68" customFormat="1" ht="27.75" customHeight="1" x14ac:dyDescent="0.2">
      <c r="A10" s="354" t="s">
        <v>29</v>
      </c>
      <c r="B10" s="354"/>
      <c r="C10" s="288" t="s">
        <v>178</v>
      </c>
      <c r="D10" s="238" t="s">
        <v>30</v>
      </c>
      <c r="E10" s="301" t="s">
        <v>176</v>
      </c>
      <c r="F10" s="239" t="s">
        <v>31</v>
      </c>
      <c r="G10" s="240" t="s">
        <v>129</v>
      </c>
      <c r="H10" s="69"/>
      <c r="I10" s="67"/>
      <c r="J10" s="67"/>
      <c r="K10" s="67"/>
      <c r="L10" s="67"/>
      <c r="M10" s="67"/>
      <c r="N10" s="67"/>
      <c r="O10" s="67"/>
      <c r="P10" s="67"/>
      <c r="Q10" s="67"/>
      <c r="R10" s="67"/>
    </row>
    <row r="11" spans="1:18" s="68" customFormat="1" ht="12.75" customHeight="1" x14ac:dyDescent="0.2">
      <c r="A11" s="219"/>
      <c r="B11" s="219"/>
      <c r="C11" s="213"/>
      <c r="D11" s="70"/>
      <c r="E11" s="71"/>
      <c r="F11" s="72"/>
      <c r="G11" s="221"/>
      <c r="H11" s="69"/>
      <c r="I11" s="67"/>
      <c r="J11" s="67"/>
      <c r="K11" s="67"/>
      <c r="L11" s="67"/>
      <c r="M11" s="67"/>
      <c r="N11" s="225"/>
      <c r="O11" s="67"/>
      <c r="P11" s="67"/>
      <c r="Q11" s="67"/>
      <c r="R11" s="67"/>
    </row>
    <row r="12" spans="1:18" s="64" customFormat="1" ht="30" x14ac:dyDescent="0.25">
      <c r="A12" s="214" t="s">
        <v>32</v>
      </c>
      <c r="B12" s="215" t="s">
        <v>33</v>
      </c>
      <c r="C12" s="214" t="s">
        <v>34</v>
      </c>
      <c r="D12" s="214" t="s">
        <v>35</v>
      </c>
      <c r="E12" s="214" t="s">
        <v>36</v>
      </c>
      <c r="F12" s="214" t="s">
        <v>37</v>
      </c>
      <c r="G12" s="214" t="s">
        <v>38</v>
      </c>
      <c r="H12" s="73"/>
    </row>
    <row r="13" spans="1:18" s="64" customFormat="1" x14ac:dyDescent="0.25">
      <c r="A13" s="230"/>
      <c r="B13" s="230"/>
      <c r="C13" s="230"/>
      <c r="D13" s="230"/>
      <c r="E13" s="230"/>
      <c r="F13" s="230"/>
      <c r="G13" s="230"/>
      <c r="H13" s="73"/>
    </row>
    <row r="14" spans="1:18" s="74" customFormat="1" ht="12.75" x14ac:dyDescent="0.25">
      <c r="A14" s="248" t="s">
        <v>131</v>
      </c>
      <c r="B14" s="249"/>
      <c r="C14" s="363" t="s">
        <v>132</v>
      </c>
      <c r="D14" s="363"/>
      <c r="E14" s="363"/>
      <c r="F14" s="249"/>
      <c r="G14" s="249"/>
      <c r="H14" s="73"/>
    </row>
    <row r="15" spans="1:18" s="76" customFormat="1" ht="12.75" x14ac:dyDescent="0.25">
      <c r="A15" s="248" t="s">
        <v>133</v>
      </c>
      <c r="B15" s="254"/>
      <c r="C15" s="248" t="s">
        <v>134</v>
      </c>
      <c r="D15" s="250"/>
      <c r="E15" s="251"/>
      <c r="F15" s="222"/>
      <c r="G15" s="222"/>
      <c r="H15" s="75"/>
    </row>
    <row r="16" spans="1:18" s="76" customFormat="1" ht="51" x14ac:dyDescent="0.25">
      <c r="A16" s="242" t="s">
        <v>135</v>
      </c>
      <c r="B16" s="243" t="s">
        <v>117</v>
      </c>
      <c r="C16" s="244" t="str">
        <f>VLOOKUP(B16,'030-19-CCU'!$A$11:$G$56,2,FALSE)</f>
        <v>MANUTENÇÃO PREVENTIVA, CORRETIVA E ASSISTÊNCIA TÉCNICA NOS NOVE ELEVADORES MARCA OTIS E UM ELEVADOR DE ACESSIBILIDADE DAIKEN.</v>
      </c>
      <c r="D16" s="265" t="str">
        <f>VLOOKUP(B16,'030-19-CCU'!$A$11:$G$56,4,FALSE)</f>
        <v>MÊS</v>
      </c>
      <c r="E16" s="229">
        <v>12</v>
      </c>
      <c r="F16" s="246">
        <f>VLOOKUP(B16,'030-19-CCU'!$A$11:$G$56,7,FALSE)</f>
        <v>13000</v>
      </c>
      <c r="G16" s="84">
        <f t="shared" ref="G16:G26" si="0">E16*F16</f>
        <v>156000</v>
      </c>
      <c r="H16" s="75" t="s">
        <v>40</v>
      </c>
      <c r="I16" s="294"/>
    </row>
    <row r="17" spans="1:11" s="76" customFormat="1" ht="38.25" x14ac:dyDescent="0.25">
      <c r="A17" s="242" t="s">
        <v>136</v>
      </c>
      <c r="B17" s="243" t="s">
        <v>118</v>
      </c>
      <c r="C17" s="244" t="str">
        <f>VLOOKUP(B17,'030-19-CCU'!$A$11:$G$56,2,FALSE)</f>
        <v>CONTROLE PARA ADEQUAÇÃO/ INSTALAÇÃO DO SISTEMA DE ANTECIPAÇÃO DE CHAMADAS NOS CINCO ELEVADORES SOCIAIS VVVF</v>
      </c>
      <c r="D17" s="265" t="str">
        <f>VLOOKUP(B17,'030-19-CCU'!$A$11:$G$56,4,FALSE)</f>
        <v xml:space="preserve">UN </v>
      </c>
      <c r="E17" s="229">
        <v>5</v>
      </c>
      <c r="F17" s="246">
        <f>VLOOKUP(B17,'030-19-CCU'!$A$11:$G$56,7,FALSE)</f>
        <v>59100</v>
      </c>
      <c r="G17" s="84">
        <f t="shared" si="0"/>
        <v>295500</v>
      </c>
      <c r="H17" s="75" t="s">
        <v>40</v>
      </c>
      <c r="I17" s="294"/>
    </row>
    <row r="18" spans="1:11" s="76" customFormat="1" ht="51" x14ac:dyDescent="0.25">
      <c r="A18" s="242" t="s">
        <v>137</v>
      </c>
      <c r="B18" s="243" t="s">
        <v>119</v>
      </c>
      <c r="C18" s="244" t="str">
        <f>VLOOKUP(B18,'030-19-CCU'!$A$11:$G$56,2,FALSE)</f>
        <v>NOVOS TECLADOS PARA OS PAVIMENTOS COM VISOR PARA ADEQUAÇÃO/INSTALAÇÃO DO SISTEMA DE ANTECIPAÇÃO DE CHAMADAS NOS CINCO ELEVADORES SOCIAIS VVVF</v>
      </c>
      <c r="D18" s="265" t="str">
        <f>VLOOKUP(B18,'030-19-CCU'!$A$11:$G$56,4,FALSE)</f>
        <v xml:space="preserve">UN </v>
      </c>
      <c r="E18" s="229">
        <v>19</v>
      </c>
      <c r="F18" s="246">
        <f>VLOOKUP(B18,'030-19-CCU'!$A$11:$G$56,7,FALSE)</f>
        <v>10420</v>
      </c>
      <c r="G18" s="84">
        <f t="shared" si="0"/>
        <v>197980</v>
      </c>
      <c r="H18" s="75" t="s">
        <v>40</v>
      </c>
      <c r="I18" s="294"/>
    </row>
    <row r="19" spans="1:11" s="76" customFormat="1" ht="63.75" x14ac:dyDescent="0.25">
      <c r="A19" s="242" t="s">
        <v>138</v>
      </c>
      <c r="B19" s="243" t="s">
        <v>120</v>
      </c>
      <c r="C19" s="244" t="str">
        <f>VLOOKUP(B19,'030-19-CCU'!$A$11:$G$56,2,FALSE)</f>
        <v>NOVOS TECLADOS/POC (PAINEL DE OPERAÇÃO DA CABINA) OCULTO PARA ADEQUAÇÃO/INSTALAÇÃO DO SISTEMA DE ANTECIPAÇÃO DE CHAMADAS NOS CINCO ELEVADORES SOCIAIS.</v>
      </c>
      <c r="D19" s="265" t="str">
        <f>VLOOKUP(B19,'030-19-CCU'!$A$11:$G$56,4,FALSE)</f>
        <v xml:space="preserve">UN </v>
      </c>
      <c r="E19" s="229">
        <v>5</v>
      </c>
      <c r="F19" s="246">
        <f>VLOOKUP(B19,'030-19-CCU'!$A$11:$G$56,7,FALSE)</f>
        <v>6550</v>
      </c>
      <c r="G19" s="84">
        <f t="shared" si="0"/>
        <v>32750</v>
      </c>
      <c r="H19" s="75" t="s">
        <v>40</v>
      </c>
      <c r="I19" s="294"/>
    </row>
    <row r="20" spans="1:11" s="76" customFormat="1" ht="63.75" x14ac:dyDescent="0.25">
      <c r="A20" s="242" t="s">
        <v>139</v>
      </c>
      <c r="B20" s="243" t="s">
        <v>121</v>
      </c>
      <c r="C20" s="244" t="str">
        <f>VLOOKUP(B20,'030-19-CCU'!$A$11:$G$56,2,FALSE)</f>
        <v xml:space="preserve">ADEQUAÇÃO/INSTALAÇÃO DE NOVA SINALIZAÇÃO NOS PAVIMENTOS E NAS CABINAS COMPATIVEL COM O NOVO SISTEMA DE ANTECIPAÇÃO DE CHAMADAS NOS CINCO ELEVADORES SOCIAIS. </v>
      </c>
      <c r="D20" s="265" t="str">
        <f>VLOOKUP(B20,'030-19-CCU'!$A$11:$G$56,4,FALSE)</f>
        <v xml:space="preserve">UN </v>
      </c>
      <c r="E20" s="229">
        <v>45</v>
      </c>
      <c r="F20" s="246">
        <f>VLOOKUP(B20,'030-19-CCU'!$A$11:$G$56,7,FALSE)</f>
        <v>880</v>
      </c>
      <c r="G20" s="84">
        <f t="shared" si="0"/>
        <v>39600</v>
      </c>
      <c r="H20" s="75" t="s">
        <v>40</v>
      </c>
      <c r="I20" s="294"/>
    </row>
    <row r="21" spans="1:11" s="76" customFormat="1" ht="25.5" x14ac:dyDescent="0.25">
      <c r="A21" s="242" t="s">
        <v>140</v>
      </c>
      <c r="B21" s="243" t="s">
        <v>122</v>
      </c>
      <c r="C21" s="244" t="str">
        <f>VLOOKUP(B21,'030-19-CCU'!$A$11:$G$56,2,FALSE)</f>
        <v>ANUNCIADOR INTERNO DE CABINA NOS CINCO ELEVADORES SOCIAIS.</v>
      </c>
      <c r="D21" s="265" t="str">
        <f>VLOOKUP(B21,'030-19-CCU'!$A$11:$G$56,4,FALSE)</f>
        <v xml:space="preserve">UN </v>
      </c>
      <c r="E21" s="229">
        <v>5</v>
      </c>
      <c r="F21" s="246">
        <f>VLOOKUP(B21,'030-19-CCU'!$A$11:$G$56,7,FALSE)</f>
        <v>5450</v>
      </c>
      <c r="G21" s="84">
        <f t="shared" si="0"/>
        <v>27250</v>
      </c>
      <c r="H21" s="75" t="s">
        <v>40</v>
      </c>
      <c r="I21" s="294"/>
    </row>
    <row r="22" spans="1:11" s="76" customFormat="1" ht="25.5" x14ac:dyDescent="0.25">
      <c r="A22" s="242" t="s">
        <v>141</v>
      </c>
      <c r="B22" s="243" t="s">
        <v>123</v>
      </c>
      <c r="C22" s="244" t="str">
        <f>VLOOKUP(B22,'030-19-CCU'!$A$11:$G$56,2,FALSE)</f>
        <v>SINTÉTIZADOR DE VOZ/MENSAGEM DE VOZ AOS USUARIOS NOS CINCO ELEVADORES SOCIAIS.</v>
      </c>
      <c r="D22" s="265" t="str">
        <f>VLOOKUP(B22,'030-19-CCU'!$A$11:$G$56,4,FALSE)</f>
        <v xml:space="preserve">UN </v>
      </c>
      <c r="E22" s="229">
        <v>5</v>
      </c>
      <c r="F22" s="246">
        <f>VLOOKUP(B22,'030-19-CCU'!$A$11:$G$56,7,FALSE)</f>
        <v>1076.6099999999999</v>
      </c>
      <c r="G22" s="84">
        <f t="shared" si="0"/>
        <v>5383.0499999999993</v>
      </c>
      <c r="H22" s="75" t="s">
        <v>40</v>
      </c>
      <c r="I22" s="294"/>
    </row>
    <row r="23" spans="1:11" s="76" customFormat="1" ht="51" x14ac:dyDescent="0.25">
      <c r="A23" s="242" t="s">
        <v>142</v>
      </c>
      <c r="B23" s="243" t="s">
        <v>124</v>
      </c>
      <c r="C23" s="244" t="str">
        <f>VLOOKUP(B23,'030-19-CCU'!$A$11:$G$56,2,FALSE)</f>
        <v>FORNECIMENTO DE NOVA FIAÇÃO PARA ADEQUAÇÃO DO NOVO SISTEMA DE ANTECIPAÇÃO DE CHAMADA NOS CINCO ELEVADORES SOCIAIS.</v>
      </c>
      <c r="D23" s="265" t="str">
        <f>VLOOKUP(B23,'030-19-CCU'!$A$11:$G$56,4,FALSE)</f>
        <v xml:space="preserve">UN </v>
      </c>
      <c r="E23" s="229">
        <v>5</v>
      </c>
      <c r="F23" s="246">
        <f>VLOOKUP(B23,'030-19-CCU'!$A$11:$G$56,7,FALSE)</f>
        <v>2100</v>
      </c>
      <c r="G23" s="84">
        <f t="shared" si="0"/>
        <v>10500</v>
      </c>
      <c r="H23" s="75" t="s">
        <v>40</v>
      </c>
      <c r="I23" s="294"/>
    </row>
    <row r="24" spans="1:11" s="76" customFormat="1" ht="51" x14ac:dyDescent="0.25">
      <c r="A24" s="242" t="s">
        <v>143</v>
      </c>
      <c r="B24" s="243" t="s">
        <v>125</v>
      </c>
      <c r="C24" s="244" t="str">
        <f>VLOOKUP(B24,'030-19-CCU'!$A$11:$G$56,2,FALSE)</f>
        <v>MÃO DE OBRA PARA OS SERVIÇOS DE ADEQUAÇÃO/INSTALAÇÃO DO NOVO SISTEMA DE ANTECIPAÇÃO DE CHAMADA NOS CINCO ELEVADORES SOCIAIS.</v>
      </c>
      <c r="D24" s="265" t="str">
        <f>VLOOKUP(B24,'030-19-CCU'!$A$11:$G$56,4,FALSE)</f>
        <v xml:space="preserve">UN </v>
      </c>
      <c r="E24" s="229">
        <v>1</v>
      </c>
      <c r="F24" s="246">
        <f>VLOOKUP(B24,'030-19-CCU'!$A$11:$G$56,7,FALSE)</f>
        <v>28000</v>
      </c>
      <c r="G24" s="84">
        <f t="shared" si="0"/>
        <v>28000</v>
      </c>
      <c r="H24" s="75" t="s">
        <v>40</v>
      </c>
      <c r="I24" s="294"/>
    </row>
    <row r="25" spans="1:11" s="76" customFormat="1" ht="51" x14ac:dyDescent="0.25">
      <c r="A25" s="242" t="s">
        <v>144</v>
      </c>
      <c r="B25" s="243" t="s">
        <v>126</v>
      </c>
      <c r="C25" s="244" t="str">
        <f>VLOOKUP(B25,'030-19-CCU'!$A$11:$G$56,2,FALSE)</f>
        <v>ADEQUAÇÃO/INSTALAÇÃO DE NOVO TECLADO/POC  (PAINEL DE OPERAÇÃO DA CABINA) OCULTO E REFAZER/ADAPTAR NOVA FRENTE DA CABINA PARA RECEBER NOVO POC.</v>
      </c>
      <c r="D25" s="265" t="str">
        <f>VLOOKUP(B25,'030-19-CCU'!$A$11:$G$56,4,FALSE)</f>
        <v xml:space="preserve">UN </v>
      </c>
      <c r="E25" s="229">
        <v>5</v>
      </c>
      <c r="F25" s="246">
        <f>VLOOKUP(B25,'030-19-CCU'!$A$11:$G$56,7,FALSE)</f>
        <v>4230</v>
      </c>
      <c r="G25" s="84">
        <f t="shared" si="0"/>
        <v>21150</v>
      </c>
      <c r="H25" s="75" t="s">
        <v>40</v>
      </c>
      <c r="I25" s="294"/>
    </row>
    <row r="26" spans="1:11" s="76" customFormat="1" ht="25.5" x14ac:dyDescent="0.25">
      <c r="A26" s="242" t="s">
        <v>145</v>
      </c>
      <c r="B26" s="243" t="s">
        <v>127</v>
      </c>
      <c r="C26" s="244" t="str">
        <f>VLOOKUP(B26,'030-19-CCU'!$A$11:$G$56,2,FALSE)</f>
        <v>INSTALAÇÃO DE UM SISTEMA DE GERENCIAMENTO DOS ELEVADORES - SMS</v>
      </c>
      <c r="D26" s="265" t="str">
        <f>VLOOKUP(B26,'030-19-CCU'!$A$11:$G$56,4,FALSE)</f>
        <v xml:space="preserve">UN </v>
      </c>
      <c r="E26" s="229">
        <v>1</v>
      </c>
      <c r="F26" s="246">
        <f>VLOOKUP(B26,'030-19-CCU'!$A$11:$G$56,7,FALSE)</f>
        <v>158220</v>
      </c>
      <c r="G26" s="84">
        <f t="shared" si="0"/>
        <v>158220</v>
      </c>
      <c r="H26" s="75" t="s">
        <v>40</v>
      </c>
      <c r="I26" s="294"/>
    </row>
    <row r="27" spans="1:11" s="76" customFormat="1" ht="15" x14ac:dyDescent="0.25">
      <c r="A27" s="242"/>
      <c r="B27" s="243"/>
      <c r="C27" s="244"/>
      <c r="D27" s="245"/>
      <c r="E27" s="247"/>
      <c r="F27" s="246"/>
      <c r="G27" s="84"/>
      <c r="H27" s="75"/>
    </row>
    <row r="28" spans="1:11" s="78" customFormat="1" ht="15" x14ac:dyDescent="0.25">
      <c r="A28" s="364" t="s">
        <v>146</v>
      </c>
      <c r="B28" s="364"/>
      <c r="C28" s="364"/>
      <c r="D28" s="364"/>
      <c r="E28" s="364"/>
      <c r="F28" s="364"/>
      <c r="G28" s="216">
        <f>SUM(G16:G26)</f>
        <v>972333.05</v>
      </c>
      <c r="H28" s="77"/>
      <c r="K28" s="76"/>
    </row>
    <row r="29" spans="1:11" s="78" customFormat="1" ht="15" x14ac:dyDescent="0.25">
      <c r="A29" s="252"/>
      <c r="B29" s="252"/>
      <c r="C29" s="252"/>
      <c r="D29" s="252"/>
      <c r="E29" s="252"/>
      <c r="F29" s="252"/>
      <c r="G29" s="216"/>
      <c r="H29" s="77"/>
      <c r="K29" s="76"/>
    </row>
    <row r="30" spans="1:11" s="79" customFormat="1" ht="15" x14ac:dyDescent="0.25">
      <c r="A30" s="359" t="s">
        <v>41</v>
      </c>
      <c r="B30" s="359"/>
      <c r="C30" s="359"/>
      <c r="D30" s="359"/>
      <c r="E30" s="359"/>
      <c r="F30" s="359"/>
      <c r="G30" s="216">
        <f>G28</f>
        <v>972333.05</v>
      </c>
      <c r="H30" s="74"/>
    </row>
    <row r="31" spans="1:11" s="79" customFormat="1" ht="15" x14ac:dyDescent="0.25">
      <c r="A31" s="253"/>
      <c r="B31" s="253"/>
      <c r="C31" s="253"/>
      <c r="D31" s="253"/>
      <c r="E31" s="253"/>
      <c r="F31" s="253"/>
      <c r="G31" s="216"/>
      <c r="H31" s="74"/>
    </row>
    <row r="32" spans="1:11" s="79" customFormat="1" ht="12.75" x14ac:dyDescent="0.25">
      <c r="A32" s="224"/>
      <c r="B32" s="80"/>
      <c r="C32" s="81"/>
      <c r="D32" s="82"/>
      <c r="E32" s="83"/>
      <c r="F32" s="84"/>
      <c r="G32" s="222"/>
      <c r="H32" s="74"/>
    </row>
    <row r="33" spans="1:11" s="79" customFormat="1" ht="58.5" customHeight="1" x14ac:dyDescent="0.25">
      <c r="A33" s="358" t="s">
        <v>173</v>
      </c>
      <c r="B33" s="358"/>
      <c r="C33" s="358"/>
      <c r="D33" s="358"/>
      <c r="E33" s="358"/>
      <c r="F33" s="358"/>
      <c r="G33" s="358"/>
      <c r="H33" s="74"/>
    </row>
    <row r="34" spans="1:11" x14ac:dyDescent="0.25">
      <c r="A34" s="223"/>
      <c r="K34" s="79"/>
    </row>
    <row r="35" spans="1:11" x14ac:dyDescent="0.25">
      <c r="A35" s="223"/>
    </row>
    <row r="36" spans="1:11" x14ac:dyDescent="0.25">
      <c r="A36" s="223"/>
    </row>
    <row r="37" spans="1:11" x14ac:dyDescent="0.25">
      <c r="A37" s="223"/>
    </row>
    <row r="38" spans="1:11" x14ac:dyDescent="0.25">
      <c r="A38" s="223"/>
    </row>
    <row r="39" spans="1:11" x14ac:dyDescent="0.25">
      <c r="A39" s="223"/>
    </row>
    <row r="40" spans="1:11" x14ac:dyDescent="0.25">
      <c r="A40" s="223"/>
    </row>
  </sheetData>
  <mergeCells count="16">
    <mergeCell ref="A33:G33"/>
    <mergeCell ref="A30:F30"/>
    <mergeCell ref="A8:B8"/>
    <mergeCell ref="C8:E8"/>
    <mergeCell ref="A9:B9"/>
    <mergeCell ref="C9:E9"/>
    <mergeCell ref="A10:B10"/>
    <mergeCell ref="C14:E14"/>
    <mergeCell ref="A28:F28"/>
    <mergeCell ref="A7:B7"/>
    <mergeCell ref="C7:E7"/>
    <mergeCell ref="A1:G1"/>
    <mergeCell ref="A2:G2"/>
    <mergeCell ref="A3:G3"/>
    <mergeCell ref="A4:G4"/>
    <mergeCell ref="A5:G5"/>
  </mergeCells>
  <pageMargins left="0.78740157480314965" right="0.59055118110236227" top="0.39370078740157483" bottom="0.39370078740157483" header="0.19685039370078741" footer="0.19685039370078741"/>
  <pageSetup paperSize="9" scale="74" orientation="portrait" r:id="rId1"/>
  <headerFooter>
    <oddHeader>&amp;F</oddHeader>
    <oddFooter>&amp;R&amp;P/&amp;N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/>
  </sheetPr>
  <dimension ref="A1:J58"/>
  <sheetViews>
    <sheetView showGridLines="0" view="pageBreakPreview" topLeftCell="A4" zoomScaleNormal="100" zoomScaleSheetLayoutView="100" workbookViewId="0">
      <selection activeCell="B9" sqref="B9"/>
    </sheetView>
  </sheetViews>
  <sheetFormatPr defaultRowHeight="12.75" x14ac:dyDescent="0.2"/>
  <cols>
    <col min="1" max="1" width="16" style="118" customWidth="1"/>
    <col min="2" max="2" width="40.5703125" style="118" customWidth="1"/>
    <col min="3" max="3" width="8.140625" style="142" customWidth="1"/>
    <col min="4" max="4" width="9.85546875" style="142" customWidth="1"/>
    <col min="5" max="5" width="10.5703125" style="118" customWidth="1"/>
    <col min="6" max="6" width="12.85546875" style="118" customWidth="1"/>
    <col min="7" max="7" width="19.5703125" style="118" customWidth="1"/>
    <col min="8" max="255" width="9.140625" style="118"/>
    <col min="256" max="256" width="14.5703125" style="118" customWidth="1"/>
    <col min="257" max="257" width="14.42578125" style="118" customWidth="1"/>
    <col min="258" max="258" width="45.42578125" style="118" customWidth="1"/>
    <col min="259" max="259" width="8.140625" style="118" bestFit="1" customWidth="1"/>
    <col min="260" max="260" width="8" style="118" customWidth="1"/>
    <col min="261" max="261" width="10.5703125" style="118" customWidth="1"/>
    <col min="262" max="262" width="9.42578125" style="118" customWidth="1"/>
    <col min="263" max="263" width="15.85546875" style="118" bestFit="1" customWidth="1"/>
    <col min="264" max="511" width="9.140625" style="118"/>
    <col min="512" max="512" width="14.5703125" style="118" customWidth="1"/>
    <col min="513" max="513" width="14.42578125" style="118" customWidth="1"/>
    <col min="514" max="514" width="45.42578125" style="118" customWidth="1"/>
    <col min="515" max="515" width="8.140625" style="118" bestFit="1" customWidth="1"/>
    <col min="516" max="516" width="8" style="118" customWidth="1"/>
    <col min="517" max="517" width="10.5703125" style="118" customWidth="1"/>
    <col min="518" max="518" width="9.42578125" style="118" customWidth="1"/>
    <col min="519" max="519" width="15.85546875" style="118" bestFit="1" customWidth="1"/>
    <col min="520" max="767" width="9.140625" style="118"/>
    <col min="768" max="768" width="14.5703125" style="118" customWidth="1"/>
    <col min="769" max="769" width="14.42578125" style="118" customWidth="1"/>
    <col min="770" max="770" width="45.42578125" style="118" customWidth="1"/>
    <col min="771" max="771" width="8.140625" style="118" bestFit="1" customWidth="1"/>
    <col min="772" max="772" width="8" style="118" customWidth="1"/>
    <col min="773" max="773" width="10.5703125" style="118" customWidth="1"/>
    <col min="774" max="774" width="9.42578125" style="118" customWidth="1"/>
    <col min="775" max="775" width="15.85546875" style="118" bestFit="1" customWidth="1"/>
    <col min="776" max="1023" width="9.140625" style="118"/>
    <col min="1024" max="1024" width="14.5703125" style="118" customWidth="1"/>
    <col min="1025" max="1025" width="14.42578125" style="118" customWidth="1"/>
    <col min="1026" max="1026" width="45.42578125" style="118" customWidth="1"/>
    <col min="1027" max="1027" width="8.140625" style="118" bestFit="1" customWidth="1"/>
    <col min="1028" max="1028" width="8" style="118" customWidth="1"/>
    <col min="1029" max="1029" width="10.5703125" style="118" customWidth="1"/>
    <col min="1030" max="1030" width="9.42578125" style="118" customWidth="1"/>
    <col min="1031" max="1031" width="15.85546875" style="118" bestFit="1" customWidth="1"/>
    <col min="1032" max="1279" width="9.140625" style="118"/>
    <col min="1280" max="1280" width="14.5703125" style="118" customWidth="1"/>
    <col min="1281" max="1281" width="14.42578125" style="118" customWidth="1"/>
    <col min="1282" max="1282" width="45.42578125" style="118" customWidth="1"/>
    <col min="1283" max="1283" width="8.140625" style="118" bestFit="1" customWidth="1"/>
    <col min="1284" max="1284" width="8" style="118" customWidth="1"/>
    <col min="1285" max="1285" width="10.5703125" style="118" customWidth="1"/>
    <col min="1286" max="1286" width="9.42578125" style="118" customWidth="1"/>
    <col min="1287" max="1287" width="15.85546875" style="118" bestFit="1" customWidth="1"/>
    <col min="1288" max="1535" width="9.140625" style="118"/>
    <col min="1536" max="1536" width="14.5703125" style="118" customWidth="1"/>
    <col min="1537" max="1537" width="14.42578125" style="118" customWidth="1"/>
    <col min="1538" max="1538" width="45.42578125" style="118" customWidth="1"/>
    <col min="1539" max="1539" width="8.140625" style="118" bestFit="1" customWidth="1"/>
    <col min="1540" max="1540" width="8" style="118" customWidth="1"/>
    <col min="1541" max="1541" width="10.5703125" style="118" customWidth="1"/>
    <col min="1542" max="1542" width="9.42578125" style="118" customWidth="1"/>
    <col min="1543" max="1543" width="15.85546875" style="118" bestFit="1" customWidth="1"/>
    <col min="1544" max="1791" width="9.140625" style="118"/>
    <col min="1792" max="1792" width="14.5703125" style="118" customWidth="1"/>
    <col min="1793" max="1793" width="14.42578125" style="118" customWidth="1"/>
    <col min="1794" max="1794" width="45.42578125" style="118" customWidth="1"/>
    <col min="1795" max="1795" width="8.140625" style="118" bestFit="1" customWidth="1"/>
    <col min="1796" max="1796" width="8" style="118" customWidth="1"/>
    <col min="1797" max="1797" width="10.5703125" style="118" customWidth="1"/>
    <col min="1798" max="1798" width="9.42578125" style="118" customWidth="1"/>
    <col min="1799" max="1799" width="15.85546875" style="118" bestFit="1" customWidth="1"/>
    <col min="1800" max="2047" width="9.140625" style="118"/>
    <col min="2048" max="2048" width="14.5703125" style="118" customWidth="1"/>
    <col min="2049" max="2049" width="14.42578125" style="118" customWidth="1"/>
    <col min="2050" max="2050" width="45.42578125" style="118" customWidth="1"/>
    <col min="2051" max="2051" width="8.140625" style="118" bestFit="1" customWidth="1"/>
    <col min="2052" max="2052" width="8" style="118" customWidth="1"/>
    <col min="2053" max="2053" width="10.5703125" style="118" customWidth="1"/>
    <col min="2054" max="2054" width="9.42578125" style="118" customWidth="1"/>
    <col min="2055" max="2055" width="15.85546875" style="118" bestFit="1" customWidth="1"/>
    <col min="2056" max="2303" width="9.140625" style="118"/>
    <col min="2304" max="2304" width="14.5703125" style="118" customWidth="1"/>
    <col min="2305" max="2305" width="14.42578125" style="118" customWidth="1"/>
    <col min="2306" max="2306" width="45.42578125" style="118" customWidth="1"/>
    <col min="2307" max="2307" width="8.140625" style="118" bestFit="1" customWidth="1"/>
    <col min="2308" max="2308" width="8" style="118" customWidth="1"/>
    <col min="2309" max="2309" width="10.5703125" style="118" customWidth="1"/>
    <col min="2310" max="2310" width="9.42578125" style="118" customWidth="1"/>
    <col min="2311" max="2311" width="15.85546875" style="118" bestFit="1" customWidth="1"/>
    <col min="2312" max="2559" width="9.140625" style="118"/>
    <col min="2560" max="2560" width="14.5703125" style="118" customWidth="1"/>
    <col min="2561" max="2561" width="14.42578125" style="118" customWidth="1"/>
    <col min="2562" max="2562" width="45.42578125" style="118" customWidth="1"/>
    <col min="2563" max="2563" width="8.140625" style="118" bestFit="1" customWidth="1"/>
    <col min="2564" max="2564" width="8" style="118" customWidth="1"/>
    <col min="2565" max="2565" width="10.5703125" style="118" customWidth="1"/>
    <col min="2566" max="2566" width="9.42578125" style="118" customWidth="1"/>
    <col min="2567" max="2567" width="15.85546875" style="118" bestFit="1" customWidth="1"/>
    <col min="2568" max="2815" width="9.140625" style="118"/>
    <col min="2816" max="2816" width="14.5703125" style="118" customWidth="1"/>
    <col min="2817" max="2817" width="14.42578125" style="118" customWidth="1"/>
    <col min="2818" max="2818" width="45.42578125" style="118" customWidth="1"/>
    <col min="2819" max="2819" width="8.140625" style="118" bestFit="1" customWidth="1"/>
    <col min="2820" max="2820" width="8" style="118" customWidth="1"/>
    <col min="2821" max="2821" width="10.5703125" style="118" customWidth="1"/>
    <col min="2822" max="2822" width="9.42578125" style="118" customWidth="1"/>
    <col min="2823" max="2823" width="15.85546875" style="118" bestFit="1" customWidth="1"/>
    <col min="2824" max="3071" width="9.140625" style="118"/>
    <col min="3072" max="3072" width="14.5703125" style="118" customWidth="1"/>
    <col min="3073" max="3073" width="14.42578125" style="118" customWidth="1"/>
    <col min="3074" max="3074" width="45.42578125" style="118" customWidth="1"/>
    <col min="3075" max="3075" width="8.140625" style="118" bestFit="1" customWidth="1"/>
    <col min="3076" max="3076" width="8" style="118" customWidth="1"/>
    <col min="3077" max="3077" width="10.5703125" style="118" customWidth="1"/>
    <col min="3078" max="3078" width="9.42578125" style="118" customWidth="1"/>
    <col min="3079" max="3079" width="15.85546875" style="118" bestFit="1" customWidth="1"/>
    <col min="3080" max="3327" width="9.140625" style="118"/>
    <col min="3328" max="3328" width="14.5703125" style="118" customWidth="1"/>
    <col min="3329" max="3329" width="14.42578125" style="118" customWidth="1"/>
    <col min="3330" max="3330" width="45.42578125" style="118" customWidth="1"/>
    <col min="3331" max="3331" width="8.140625" style="118" bestFit="1" customWidth="1"/>
    <col min="3332" max="3332" width="8" style="118" customWidth="1"/>
    <col min="3333" max="3333" width="10.5703125" style="118" customWidth="1"/>
    <col min="3334" max="3334" width="9.42578125" style="118" customWidth="1"/>
    <col min="3335" max="3335" width="15.85546875" style="118" bestFit="1" customWidth="1"/>
    <col min="3336" max="3583" width="9.140625" style="118"/>
    <col min="3584" max="3584" width="14.5703125" style="118" customWidth="1"/>
    <col min="3585" max="3585" width="14.42578125" style="118" customWidth="1"/>
    <col min="3586" max="3586" width="45.42578125" style="118" customWidth="1"/>
    <col min="3587" max="3587" width="8.140625" style="118" bestFit="1" customWidth="1"/>
    <col min="3588" max="3588" width="8" style="118" customWidth="1"/>
    <col min="3589" max="3589" width="10.5703125" style="118" customWidth="1"/>
    <col min="3590" max="3590" width="9.42578125" style="118" customWidth="1"/>
    <col min="3591" max="3591" width="15.85546875" style="118" bestFit="1" customWidth="1"/>
    <col min="3592" max="3839" width="9.140625" style="118"/>
    <col min="3840" max="3840" width="14.5703125" style="118" customWidth="1"/>
    <col min="3841" max="3841" width="14.42578125" style="118" customWidth="1"/>
    <col min="3842" max="3842" width="45.42578125" style="118" customWidth="1"/>
    <col min="3843" max="3843" width="8.140625" style="118" bestFit="1" customWidth="1"/>
    <col min="3844" max="3844" width="8" style="118" customWidth="1"/>
    <col min="3845" max="3845" width="10.5703125" style="118" customWidth="1"/>
    <col min="3846" max="3846" width="9.42578125" style="118" customWidth="1"/>
    <col min="3847" max="3847" width="15.85546875" style="118" bestFit="1" customWidth="1"/>
    <col min="3848" max="4095" width="9.140625" style="118"/>
    <col min="4096" max="4096" width="14.5703125" style="118" customWidth="1"/>
    <col min="4097" max="4097" width="14.42578125" style="118" customWidth="1"/>
    <col min="4098" max="4098" width="45.42578125" style="118" customWidth="1"/>
    <col min="4099" max="4099" width="8.140625" style="118" bestFit="1" customWidth="1"/>
    <col min="4100" max="4100" width="8" style="118" customWidth="1"/>
    <col min="4101" max="4101" width="10.5703125" style="118" customWidth="1"/>
    <col min="4102" max="4102" width="9.42578125" style="118" customWidth="1"/>
    <col min="4103" max="4103" width="15.85546875" style="118" bestFit="1" customWidth="1"/>
    <col min="4104" max="4351" width="9.140625" style="118"/>
    <col min="4352" max="4352" width="14.5703125" style="118" customWidth="1"/>
    <col min="4353" max="4353" width="14.42578125" style="118" customWidth="1"/>
    <col min="4354" max="4354" width="45.42578125" style="118" customWidth="1"/>
    <col min="4355" max="4355" width="8.140625" style="118" bestFit="1" customWidth="1"/>
    <col min="4356" max="4356" width="8" style="118" customWidth="1"/>
    <col min="4357" max="4357" width="10.5703125" style="118" customWidth="1"/>
    <col min="4358" max="4358" width="9.42578125" style="118" customWidth="1"/>
    <col min="4359" max="4359" width="15.85546875" style="118" bestFit="1" customWidth="1"/>
    <col min="4360" max="4607" width="9.140625" style="118"/>
    <col min="4608" max="4608" width="14.5703125" style="118" customWidth="1"/>
    <col min="4609" max="4609" width="14.42578125" style="118" customWidth="1"/>
    <col min="4610" max="4610" width="45.42578125" style="118" customWidth="1"/>
    <col min="4611" max="4611" width="8.140625" style="118" bestFit="1" customWidth="1"/>
    <col min="4612" max="4612" width="8" style="118" customWidth="1"/>
    <col min="4613" max="4613" width="10.5703125" style="118" customWidth="1"/>
    <col min="4614" max="4614" width="9.42578125" style="118" customWidth="1"/>
    <col min="4615" max="4615" width="15.85546875" style="118" bestFit="1" customWidth="1"/>
    <col min="4616" max="4863" width="9.140625" style="118"/>
    <col min="4864" max="4864" width="14.5703125" style="118" customWidth="1"/>
    <col min="4865" max="4865" width="14.42578125" style="118" customWidth="1"/>
    <col min="4866" max="4866" width="45.42578125" style="118" customWidth="1"/>
    <col min="4867" max="4867" width="8.140625" style="118" bestFit="1" customWidth="1"/>
    <col min="4868" max="4868" width="8" style="118" customWidth="1"/>
    <col min="4869" max="4869" width="10.5703125" style="118" customWidth="1"/>
    <col min="4870" max="4870" width="9.42578125" style="118" customWidth="1"/>
    <col min="4871" max="4871" width="15.85546875" style="118" bestFit="1" customWidth="1"/>
    <col min="4872" max="5119" width="9.140625" style="118"/>
    <col min="5120" max="5120" width="14.5703125" style="118" customWidth="1"/>
    <col min="5121" max="5121" width="14.42578125" style="118" customWidth="1"/>
    <col min="5122" max="5122" width="45.42578125" style="118" customWidth="1"/>
    <col min="5123" max="5123" width="8.140625" style="118" bestFit="1" customWidth="1"/>
    <col min="5124" max="5124" width="8" style="118" customWidth="1"/>
    <col min="5125" max="5125" width="10.5703125" style="118" customWidth="1"/>
    <col min="5126" max="5126" width="9.42578125" style="118" customWidth="1"/>
    <col min="5127" max="5127" width="15.85546875" style="118" bestFit="1" customWidth="1"/>
    <col min="5128" max="5375" width="9.140625" style="118"/>
    <col min="5376" max="5376" width="14.5703125" style="118" customWidth="1"/>
    <col min="5377" max="5377" width="14.42578125" style="118" customWidth="1"/>
    <col min="5378" max="5378" width="45.42578125" style="118" customWidth="1"/>
    <col min="5379" max="5379" width="8.140625" style="118" bestFit="1" customWidth="1"/>
    <col min="5380" max="5380" width="8" style="118" customWidth="1"/>
    <col min="5381" max="5381" width="10.5703125" style="118" customWidth="1"/>
    <col min="5382" max="5382" width="9.42578125" style="118" customWidth="1"/>
    <col min="5383" max="5383" width="15.85546875" style="118" bestFit="1" customWidth="1"/>
    <col min="5384" max="5631" width="9.140625" style="118"/>
    <col min="5632" max="5632" width="14.5703125" style="118" customWidth="1"/>
    <col min="5633" max="5633" width="14.42578125" style="118" customWidth="1"/>
    <col min="5634" max="5634" width="45.42578125" style="118" customWidth="1"/>
    <col min="5635" max="5635" width="8.140625" style="118" bestFit="1" customWidth="1"/>
    <col min="5636" max="5636" width="8" style="118" customWidth="1"/>
    <col min="5637" max="5637" width="10.5703125" style="118" customWidth="1"/>
    <col min="5638" max="5638" width="9.42578125" style="118" customWidth="1"/>
    <col min="5639" max="5639" width="15.85546875" style="118" bestFit="1" customWidth="1"/>
    <col min="5640" max="5887" width="9.140625" style="118"/>
    <col min="5888" max="5888" width="14.5703125" style="118" customWidth="1"/>
    <col min="5889" max="5889" width="14.42578125" style="118" customWidth="1"/>
    <col min="5890" max="5890" width="45.42578125" style="118" customWidth="1"/>
    <col min="5891" max="5891" width="8.140625" style="118" bestFit="1" customWidth="1"/>
    <col min="5892" max="5892" width="8" style="118" customWidth="1"/>
    <col min="5893" max="5893" width="10.5703125" style="118" customWidth="1"/>
    <col min="5894" max="5894" width="9.42578125" style="118" customWidth="1"/>
    <col min="5895" max="5895" width="15.85546875" style="118" bestFit="1" customWidth="1"/>
    <col min="5896" max="6143" width="9.140625" style="118"/>
    <col min="6144" max="6144" width="14.5703125" style="118" customWidth="1"/>
    <col min="6145" max="6145" width="14.42578125" style="118" customWidth="1"/>
    <col min="6146" max="6146" width="45.42578125" style="118" customWidth="1"/>
    <col min="6147" max="6147" width="8.140625" style="118" bestFit="1" customWidth="1"/>
    <col min="6148" max="6148" width="8" style="118" customWidth="1"/>
    <col min="6149" max="6149" width="10.5703125" style="118" customWidth="1"/>
    <col min="6150" max="6150" width="9.42578125" style="118" customWidth="1"/>
    <col min="6151" max="6151" width="15.85546875" style="118" bestFit="1" customWidth="1"/>
    <col min="6152" max="6399" width="9.140625" style="118"/>
    <col min="6400" max="6400" width="14.5703125" style="118" customWidth="1"/>
    <col min="6401" max="6401" width="14.42578125" style="118" customWidth="1"/>
    <col min="6402" max="6402" width="45.42578125" style="118" customWidth="1"/>
    <col min="6403" max="6403" width="8.140625" style="118" bestFit="1" customWidth="1"/>
    <col min="6404" max="6404" width="8" style="118" customWidth="1"/>
    <col min="6405" max="6405" width="10.5703125" style="118" customWidth="1"/>
    <col min="6406" max="6406" width="9.42578125" style="118" customWidth="1"/>
    <col min="6407" max="6407" width="15.85546875" style="118" bestFit="1" customWidth="1"/>
    <col min="6408" max="6655" width="9.140625" style="118"/>
    <col min="6656" max="6656" width="14.5703125" style="118" customWidth="1"/>
    <col min="6657" max="6657" width="14.42578125" style="118" customWidth="1"/>
    <col min="6658" max="6658" width="45.42578125" style="118" customWidth="1"/>
    <col min="6659" max="6659" width="8.140625" style="118" bestFit="1" customWidth="1"/>
    <col min="6660" max="6660" width="8" style="118" customWidth="1"/>
    <col min="6661" max="6661" width="10.5703125" style="118" customWidth="1"/>
    <col min="6662" max="6662" width="9.42578125" style="118" customWidth="1"/>
    <col min="6663" max="6663" width="15.85546875" style="118" bestFit="1" customWidth="1"/>
    <col min="6664" max="6911" width="9.140625" style="118"/>
    <col min="6912" max="6912" width="14.5703125" style="118" customWidth="1"/>
    <col min="6913" max="6913" width="14.42578125" style="118" customWidth="1"/>
    <col min="6914" max="6914" width="45.42578125" style="118" customWidth="1"/>
    <col min="6915" max="6915" width="8.140625" style="118" bestFit="1" customWidth="1"/>
    <col min="6916" max="6916" width="8" style="118" customWidth="1"/>
    <col min="6917" max="6917" width="10.5703125" style="118" customWidth="1"/>
    <col min="6918" max="6918" width="9.42578125" style="118" customWidth="1"/>
    <col min="6919" max="6919" width="15.85546875" style="118" bestFit="1" customWidth="1"/>
    <col min="6920" max="7167" width="9.140625" style="118"/>
    <col min="7168" max="7168" width="14.5703125" style="118" customWidth="1"/>
    <col min="7169" max="7169" width="14.42578125" style="118" customWidth="1"/>
    <col min="7170" max="7170" width="45.42578125" style="118" customWidth="1"/>
    <col min="7171" max="7171" width="8.140625" style="118" bestFit="1" customWidth="1"/>
    <col min="7172" max="7172" width="8" style="118" customWidth="1"/>
    <col min="7173" max="7173" width="10.5703125" style="118" customWidth="1"/>
    <col min="7174" max="7174" width="9.42578125" style="118" customWidth="1"/>
    <col min="7175" max="7175" width="15.85546875" style="118" bestFit="1" customWidth="1"/>
    <col min="7176" max="7423" width="9.140625" style="118"/>
    <col min="7424" max="7424" width="14.5703125" style="118" customWidth="1"/>
    <col min="7425" max="7425" width="14.42578125" style="118" customWidth="1"/>
    <col min="7426" max="7426" width="45.42578125" style="118" customWidth="1"/>
    <col min="7427" max="7427" width="8.140625" style="118" bestFit="1" customWidth="1"/>
    <col min="7428" max="7428" width="8" style="118" customWidth="1"/>
    <col min="7429" max="7429" width="10.5703125" style="118" customWidth="1"/>
    <col min="7430" max="7430" width="9.42578125" style="118" customWidth="1"/>
    <col min="7431" max="7431" width="15.85546875" style="118" bestFit="1" customWidth="1"/>
    <col min="7432" max="7679" width="9.140625" style="118"/>
    <col min="7680" max="7680" width="14.5703125" style="118" customWidth="1"/>
    <col min="7681" max="7681" width="14.42578125" style="118" customWidth="1"/>
    <col min="7682" max="7682" width="45.42578125" style="118" customWidth="1"/>
    <col min="7683" max="7683" width="8.140625" style="118" bestFit="1" customWidth="1"/>
    <col min="7684" max="7684" width="8" style="118" customWidth="1"/>
    <col min="7685" max="7685" width="10.5703125" style="118" customWidth="1"/>
    <col min="7686" max="7686" width="9.42578125" style="118" customWidth="1"/>
    <col min="7687" max="7687" width="15.85546875" style="118" bestFit="1" customWidth="1"/>
    <col min="7688" max="7935" width="9.140625" style="118"/>
    <col min="7936" max="7936" width="14.5703125" style="118" customWidth="1"/>
    <col min="7937" max="7937" width="14.42578125" style="118" customWidth="1"/>
    <col min="7938" max="7938" width="45.42578125" style="118" customWidth="1"/>
    <col min="7939" max="7939" width="8.140625" style="118" bestFit="1" customWidth="1"/>
    <col min="7940" max="7940" width="8" style="118" customWidth="1"/>
    <col min="7941" max="7941" width="10.5703125" style="118" customWidth="1"/>
    <col min="7942" max="7942" width="9.42578125" style="118" customWidth="1"/>
    <col min="7943" max="7943" width="15.85546875" style="118" bestFit="1" customWidth="1"/>
    <col min="7944" max="8191" width="9.140625" style="118"/>
    <col min="8192" max="8192" width="14.5703125" style="118" customWidth="1"/>
    <col min="8193" max="8193" width="14.42578125" style="118" customWidth="1"/>
    <col min="8194" max="8194" width="45.42578125" style="118" customWidth="1"/>
    <col min="8195" max="8195" width="8.140625" style="118" bestFit="1" customWidth="1"/>
    <col min="8196" max="8196" width="8" style="118" customWidth="1"/>
    <col min="8197" max="8197" width="10.5703125" style="118" customWidth="1"/>
    <col min="8198" max="8198" width="9.42578125" style="118" customWidth="1"/>
    <col min="8199" max="8199" width="15.85546875" style="118" bestFit="1" customWidth="1"/>
    <col min="8200" max="8447" width="9.140625" style="118"/>
    <col min="8448" max="8448" width="14.5703125" style="118" customWidth="1"/>
    <col min="8449" max="8449" width="14.42578125" style="118" customWidth="1"/>
    <col min="8450" max="8450" width="45.42578125" style="118" customWidth="1"/>
    <col min="8451" max="8451" width="8.140625" style="118" bestFit="1" customWidth="1"/>
    <col min="8452" max="8452" width="8" style="118" customWidth="1"/>
    <col min="8453" max="8453" width="10.5703125" style="118" customWidth="1"/>
    <col min="8454" max="8454" width="9.42578125" style="118" customWidth="1"/>
    <col min="8455" max="8455" width="15.85546875" style="118" bestFit="1" customWidth="1"/>
    <col min="8456" max="8703" width="9.140625" style="118"/>
    <col min="8704" max="8704" width="14.5703125" style="118" customWidth="1"/>
    <col min="8705" max="8705" width="14.42578125" style="118" customWidth="1"/>
    <col min="8706" max="8706" width="45.42578125" style="118" customWidth="1"/>
    <col min="8707" max="8707" width="8.140625" style="118" bestFit="1" customWidth="1"/>
    <col min="8708" max="8708" width="8" style="118" customWidth="1"/>
    <col min="8709" max="8709" width="10.5703125" style="118" customWidth="1"/>
    <col min="8710" max="8710" width="9.42578125" style="118" customWidth="1"/>
    <col min="8711" max="8711" width="15.85546875" style="118" bestFit="1" customWidth="1"/>
    <col min="8712" max="8959" width="9.140625" style="118"/>
    <col min="8960" max="8960" width="14.5703125" style="118" customWidth="1"/>
    <col min="8961" max="8961" width="14.42578125" style="118" customWidth="1"/>
    <col min="8962" max="8962" width="45.42578125" style="118" customWidth="1"/>
    <col min="8963" max="8963" width="8.140625" style="118" bestFit="1" customWidth="1"/>
    <col min="8964" max="8964" width="8" style="118" customWidth="1"/>
    <col min="8965" max="8965" width="10.5703125" style="118" customWidth="1"/>
    <col min="8966" max="8966" width="9.42578125" style="118" customWidth="1"/>
    <col min="8967" max="8967" width="15.85546875" style="118" bestFit="1" customWidth="1"/>
    <col min="8968" max="9215" width="9.140625" style="118"/>
    <col min="9216" max="9216" width="14.5703125" style="118" customWidth="1"/>
    <col min="9217" max="9217" width="14.42578125" style="118" customWidth="1"/>
    <col min="9218" max="9218" width="45.42578125" style="118" customWidth="1"/>
    <col min="9219" max="9219" width="8.140625" style="118" bestFit="1" customWidth="1"/>
    <col min="9220" max="9220" width="8" style="118" customWidth="1"/>
    <col min="9221" max="9221" width="10.5703125" style="118" customWidth="1"/>
    <col min="9222" max="9222" width="9.42578125" style="118" customWidth="1"/>
    <col min="9223" max="9223" width="15.85546875" style="118" bestFit="1" customWidth="1"/>
    <col min="9224" max="9471" width="9.140625" style="118"/>
    <col min="9472" max="9472" width="14.5703125" style="118" customWidth="1"/>
    <col min="9473" max="9473" width="14.42578125" style="118" customWidth="1"/>
    <col min="9474" max="9474" width="45.42578125" style="118" customWidth="1"/>
    <col min="9475" max="9475" width="8.140625" style="118" bestFit="1" customWidth="1"/>
    <col min="9476" max="9476" width="8" style="118" customWidth="1"/>
    <col min="9477" max="9477" width="10.5703125" style="118" customWidth="1"/>
    <col min="9478" max="9478" width="9.42578125" style="118" customWidth="1"/>
    <col min="9479" max="9479" width="15.85546875" style="118" bestFit="1" customWidth="1"/>
    <col min="9480" max="9727" width="9.140625" style="118"/>
    <col min="9728" max="9728" width="14.5703125" style="118" customWidth="1"/>
    <col min="9729" max="9729" width="14.42578125" style="118" customWidth="1"/>
    <col min="9730" max="9730" width="45.42578125" style="118" customWidth="1"/>
    <col min="9731" max="9731" width="8.140625" style="118" bestFit="1" customWidth="1"/>
    <col min="9732" max="9732" width="8" style="118" customWidth="1"/>
    <col min="9733" max="9733" width="10.5703125" style="118" customWidth="1"/>
    <col min="9734" max="9734" width="9.42578125" style="118" customWidth="1"/>
    <col min="9735" max="9735" width="15.85546875" style="118" bestFit="1" customWidth="1"/>
    <col min="9736" max="9983" width="9.140625" style="118"/>
    <col min="9984" max="9984" width="14.5703125" style="118" customWidth="1"/>
    <col min="9985" max="9985" width="14.42578125" style="118" customWidth="1"/>
    <col min="9986" max="9986" width="45.42578125" style="118" customWidth="1"/>
    <col min="9987" max="9987" width="8.140625" style="118" bestFit="1" customWidth="1"/>
    <col min="9988" max="9988" width="8" style="118" customWidth="1"/>
    <col min="9989" max="9989" width="10.5703125" style="118" customWidth="1"/>
    <col min="9990" max="9990" width="9.42578125" style="118" customWidth="1"/>
    <col min="9991" max="9991" width="15.85546875" style="118" bestFit="1" customWidth="1"/>
    <col min="9992" max="10239" width="9.140625" style="118"/>
    <col min="10240" max="10240" width="14.5703125" style="118" customWidth="1"/>
    <col min="10241" max="10241" width="14.42578125" style="118" customWidth="1"/>
    <col min="10242" max="10242" width="45.42578125" style="118" customWidth="1"/>
    <col min="10243" max="10243" width="8.140625" style="118" bestFit="1" customWidth="1"/>
    <col min="10244" max="10244" width="8" style="118" customWidth="1"/>
    <col min="10245" max="10245" width="10.5703125" style="118" customWidth="1"/>
    <col min="10246" max="10246" width="9.42578125" style="118" customWidth="1"/>
    <col min="10247" max="10247" width="15.85546875" style="118" bestFit="1" customWidth="1"/>
    <col min="10248" max="10495" width="9.140625" style="118"/>
    <col min="10496" max="10496" width="14.5703125" style="118" customWidth="1"/>
    <col min="10497" max="10497" width="14.42578125" style="118" customWidth="1"/>
    <col min="10498" max="10498" width="45.42578125" style="118" customWidth="1"/>
    <col min="10499" max="10499" width="8.140625" style="118" bestFit="1" customWidth="1"/>
    <col min="10500" max="10500" width="8" style="118" customWidth="1"/>
    <col min="10501" max="10501" width="10.5703125" style="118" customWidth="1"/>
    <col min="10502" max="10502" width="9.42578125" style="118" customWidth="1"/>
    <col min="10503" max="10503" width="15.85546875" style="118" bestFit="1" customWidth="1"/>
    <col min="10504" max="10751" width="9.140625" style="118"/>
    <col min="10752" max="10752" width="14.5703125" style="118" customWidth="1"/>
    <col min="10753" max="10753" width="14.42578125" style="118" customWidth="1"/>
    <col min="10754" max="10754" width="45.42578125" style="118" customWidth="1"/>
    <col min="10755" max="10755" width="8.140625" style="118" bestFit="1" customWidth="1"/>
    <col min="10756" max="10756" width="8" style="118" customWidth="1"/>
    <col min="10757" max="10757" width="10.5703125" style="118" customWidth="1"/>
    <col min="10758" max="10758" width="9.42578125" style="118" customWidth="1"/>
    <col min="10759" max="10759" width="15.85546875" style="118" bestFit="1" customWidth="1"/>
    <col min="10760" max="11007" width="9.140625" style="118"/>
    <col min="11008" max="11008" width="14.5703125" style="118" customWidth="1"/>
    <col min="11009" max="11009" width="14.42578125" style="118" customWidth="1"/>
    <col min="11010" max="11010" width="45.42578125" style="118" customWidth="1"/>
    <col min="11011" max="11011" width="8.140625" style="118" bestFit="1" customWidth="1"/>
    <col min="11012" max="11012" width="8" style="118" customWidth="1"/>
    <col min="11013" max="11013" width="10.5703125" style="118" customWidth="1"/>
    <col min="11014" max="11014" width="9.42578125" style="118" customWidth="1"/>
    <col min="11015" max="11015" width="15.85546875" style="118" bestFit="1" customWidth="1"/>
    <col min="11016" max="11263" width="9.140625" style="118"/>
    <col min="11264" max="11264" width="14.5703125" style="118" customWidth="1"/>
    <col min="11265" max="11265" width="14.42578125" style="118" customWidth="1"/>
    <col min="11266" max="11266" width="45.42578125" style="118" customWidth="1"/>
    <col min="11267" max="11267" width="8.140625" style="118" bestFit="1" customWidth="1"/>
    <col min="11268" max="11268" width="8" style="118" customWidth="1"/>
    <col min="11269" max="11269" width="10.5703125" style="118" customWidth="1"/>
    <col min="11270" max="11270" width="9.42578125" style="118" customWidth="1"/>
    <col min="11271" max="11271" width="15.85546875" style="118" bestFit="1" customWidth="1"/>
    <col min="11272" max="11519" width="9.140625" style="118"/>
    <col min="11520" max="11520" width="14.5703125" style="118" customWidth="1"/>
    <col min="11521" max="11521" width="14.42578125" style="118" customWidth="1"/>
    <col min="11522" max="11522" width="45.42578125" style="118" customWidth="1"/>
    <col min="11523" max="11523" width="8.140625" style="118" bestFit="1" customWidth="1"/>
    <col min="11524" max="11524" width="8" style="118" customWidth="1"/>
    <col min="11525" max="11525" width="10.5703125" style="118" customWidth="1"/>
    <col min="11526" max="11526" width="9.42578125" style="118" customWidth="1"/>
    <col min="11527" max="11527" width="15.85546875" style="118" bestFit="1" customWidth="1"/>
    <col min="11528" max="11775" width="9.140625" style="118"/>
    <col min="11776" max="11776" width="14.5703125" style="118" customWidth="1"/>
    <col min="11777" max="11777" width="14.42578125" style="118" customWidth="1"/>
    <col min="11778" max="11778" width="45.42578125" style="118" customWidth="1"/>
    <col min="11779" max="11779" width="8.140625" style="118" bestFit="1" customWidth="1"/>
    <col min="11780" max="11780" width="8" style="118" customWidth="1"/>
    <col min="11781" max="11781" width="10.5703125" style="118" customWidth="1"/>
    <col min="11782" max="11782" width="9.42578125" style="118" customWidth="1"/>
    <col min="11783" max="11783" width="15.85546875" style="118" bestFit="1" customWidth="1"/>
    <col min="11784" max="12031" width="9.140625" style="118"/>
    <col min="12032" max="12032" width="14.5703125" style="118" customWidth="1"/>
    <col min="12033" max="12033" width="14.42578125" style="118" customWidth="1"/>
    <col min="12034" max="12034" width="45.42578125" style="118" customWidth="1"/>
    <col min="12035" max="12035" width="8.140625" style="118" bestFit="1" customWidth="1"/>
    <col min="12036" max="12036" width="8" style="118" customWidth="1"/>
    <col min="12037" max="12037" width="10.5703125" style="118" customWidth="1"/>
    <col min="12038" max="12038" width="9.42578125" style="118" customWidth="1"/>
    <col min="12039" max="12039" width="15.85546875" style="118" bestFit="1" customWidth="1"/>
    <col min="12040" max="12287" width="9.140625" style="118"/>
    <col min="12288" max="12288" width="14.5703125" style="118" customWidth="1"/>
    <col min="12289" max="12289" width="14.42578125" style="118" customWidth="1"/>
    <col min="12290" max="12290" width="45.42578125" style="118" customWidth="1"/>
    <col min="12291" max="12291" width="8.140625" style="118" bestFit="1" customWidth="1"/>
    <col min="12292" max="12292" width="8" style="118" customWidth="1"/>
    <col min="12293" max="12293" width="10.5703125" style="118" customWidth="1"/>
    <col min="12294" max="12294" width="9.42578125" style="118" customWidth="1"/>
    <col min="12295" max="12295" width="15.85546875" style="118" bestFit="1" customWidth="1"/>
    <col min="12296" max="12543" width="9.140625" style="118"/>
    <col min="12544" max="12544" width="14.5703125" style="118" customWidth="1"/>
    <col min="12545" max="12545" width="14.42578125" style="118" customWidth="1"/>
    <col min="12546" max="12546" width="45.42578125" style="118" customWidth="1"/>
    <col min="12547" max="12547" width="8.140625" style="118" bestFit="1" customWidth="1"/>
    <col min="12548" max="12548" width="8" style="118" customWidth="1"/>
    <col min="12549" max="12549" width="10.5703125" style="118" customWidth="1"/>
    <col min="12550" max="12550" width="9.42578125" style="118" customWidth="1"/>
    <col min="12551" max="12551" width="15.85546875" style="118" bestFit="1" customWidth="1"/>
    <col min="12552" max="12799" width="9.140625" style="118"/>
    <col min="12800" max="12800" width="14.5703125" style="118" customWidth="1"/>
    <col min="12801" max="12801" width="14.42578125" style="118" customWidth="1"/>
    <col min="12802" max="12802" width="45.42578125" style="118" customWidth="1"/>
    <col min="12803" max="12803" width="8.140625" style="118" bestFit="1" customWidth="1"/>
    <col min="12804" max="12804" width="8" style="118" customWidth="1"/>
    <col min="12805" max="12805" width="10.5703125" style="118" customWidth="1"/>
    <col min="12806" max="12806" width="9.42578125" style="118" customWidth="1"/>
    <col min="12807" max="12807" width="15.85546875" style="118" bestFit="1" customWidth="1"/>
    <col min="12808" max="13055" width="9.140625" style="118"/>
    <col min="13056" max="13056" width="14.5703125" style="118" customWidth="1"/>
    <col min="13057" max="13057" width="14.42578125" style="118" customWidth="1"/>
    <col min="13058" max="13058" width="45.42578125" style="118" customWidth="1"/>
    <col min="13059" max="13059" width="8.140625" style="118" bestFit="1" customWidth="1"/>
    <col min="13060" max="13060" width="8" style="118" customWidth="1"/>
    <col min="13061" max="13061" width="10.5703125" style="118" customWidth="1"/>
    <col min="13062" max="13062" width="9.42578125" style="118" customWidth="1"/>
    <col min="13063" max="13063" width="15.85546875" style="118" bestFit="1" customWidth="1"/>
    <col min="13064" max="13311" width="9.140625" style="118"/>
    <col min="13312" max="13312" width="14.5703125" style="118" customWidth="1"/>
    <col min="13313" max="13313" width="14.42578125" style="118" customWidth="1"/>
    <col min="13314" max="13314" width="45.42578125" style="118" customWidth="1"/>
    <col min="13315" max="13315" width="8.140625" style="118" bestFit="1" customWidth="1"/>
    <col min="13316" max="13316" width="8" style="118" customWidth="1"/>
    <col min="13317" max="13317" width="10.5703125" style="118" customWidth="1"/>
    <col min="13318" max="13318" width="9.42578125" style="118" customWidth="1"/>
    <col min="13319" max="13319" width="15.85546875" style="118" bestFit="1" customWidth="1"/>
    <col min="13320" max="13567" width="9.140625" style="118"/>
    <col min="13568" max="13568" width="14.5703125" style="118" customWidth="1"/>
    <col min="13569" max="13569" width="14.42578125" style="118" customWidth="1"/>
    <col min="13570" max="13570" width="45.42578125" style="118" customWidth="1"/>
    <col min="13571" max="13571" width="8.140625" style="118" bestFit="1" customWidth="1"/>
    <col min="13572" max="13572" width="8" style="118" customWidth="1"/>
    <col min="13573" max="13573" width="10.5703125" style="118" customWidth="1"/>
    <col min="13574" max="13574" width="9.42578125" style="118" customWidth="1"/>
    <col min="13575" max="13575" width="15.85546875" style="118" bestFit="1" customWidth="1"/>
    <col min="13576" max="13823" width="9.140625" style="118"/>
    <col min="13824" max="13824" width="14.5703125" style="118" customWidth="1"/>
    <col min="13825" max="13825" width="14.42578125" style="118" customWidth="1"/>
    <col min="13826" max="13826" width="45.42578125" style="118" customWidth="1"/>
    <col min="13827" max="13827" width="8.140625" style="118" bestFit="1" customWidth="1"/>
    <col min="13828" max="13828" width="8" style="118" customWidth="1"/>
    <col min="13829" max="13829" width="10.5703125" style="118" customWidth="1"/>
    <col min="13830" max="13830" width="9.42578125" style="118" customWidth="1"/>
    <col min="13831" max="13831" width="15.85546875" style="118" bestFit="1" customWidth="1"/>
    <col min="13832" max="14079" width="9.140625" style="118"/>
    <col min="14080" max="14080" width="14.5703125" style="118" customWidth="1"/>
    <col min="14081" max="14081" width="14.42578125" style="118" customWidth="1"/>
    <col min="14082" max="14082" width="45.42578125" style="118" customWidth="1"/>
    <col min="14083" max="14083" width="8.140625" style="118" bestFit="1" customWidth="1"/>
    <col min="14084" max="14084" width="8" style="118" customWidth="1"/>
    <col min="14085" max="14085" width="10.5703125" style="118" customWidth="1"/>
    <col min="14086" max="14086" width="9.42578125" style="118" customWidth="1"/>
    <col min="14087" max="14087" width="15.85546875" style="118" bestFit="1" customWidth="1"/>
    <col min="14088" max="14335" width="9.140625" style="118"/>
    <col min="14336" max="14336" width="14.5703125" style="118" customWidth="1"/>
    <col min="14337" max="14337" width="14.42578125" style="118" customWidth="1"/>
    <col min="14338" max="14338" width="45.42578125" style="118" customWidth="1"/>
    <col min="14339" max="14339" width="8.140625" style="118" bestFit="1" customWidth="1"/>
    <col min="14340" max="14340" width="8" style="118" customWidth="1"/>
    <col min="14341" max="14341" width="10.5703125" style="118" customWidth="1"/>
    <col min="14342" max="14342" width="9.42578125" style="118" customWidth="1"/>
    <col min="14343" max="14343" width="15.85546875" style="118" bestFit="1" customWidth="1"/>
    <col min="14344" max="14591" width="9.140625" style="118"/>
    <col min="14592" max="14592" width="14.5703125" style="118" customWidth="1"/>
    <col min="14593" max="14593" width="14.42578125" style="118" customWidth="1"/>
    <col min="14594" max="14594" width="45.42578125" style="118" customWidth="1"/>
    <col min="14595" max="14595" width="8.140625" style="118" bestFit="1" customWidth="1"/>
    <col min="14596" max="14596" width="8" style="118" customWidth="1"/>
    <col min="14597" max="14597" width="10.5703125" style="118" customWidth="1"/>
    <col min="14598" max="14598" width="9.42578125" style="118" customWidth="1"/>
    <col min="14599" max="14599" width="15.85546875" style="118" bestFit="1" customWidth="1"/>
    <col min="14600" max="14847" width="9.140625" style="118"/>
    <col min="14848" max="14848" width="14.5703125" style="118" customWidth="1"/>
    <col min="14849" max="14849" width="14.42578125" style="118" customWidth="1"/>
    <col min="14850" max="14850" width="45.42578125" style="118" customWidth="1"/>
    <col min="14851" max="14851" width="8.140625" style="118" bestFit="1" customWidth="1"/>
    <col min="14852" max="14852" width="8" style="118" customWidth="1"/>
    <col min="14853" max="14853" width="10.5703125" style="118" customWidth="1"/>
    <col min="14854" max="14854" width="9.42578125" style="118" customWidth="1"/>
    <col min="14855" max="14855" width="15.85546875" style="118" bestFit="1" customWidth="1"/>
    <col min="14856" max="15103" width="9.140625" style="118"/>
    <col min="15104" max="15104" width="14.5703125" style="118" customWidth="1"/>
    <col min="15105" max="15105" width="14.42578125" style="118" customWidth="1"/>
    <col min="15106" max="15106" width="45.42578125" style="118" customWidth="1"/>
    <col min="15107" max="15107" width="8.140625" style="118" bestFit="1" customWidth="1"/>
    <col min="15108" max="15108" width="8" style="118" customWidth="1"/>
    <col min="15109" max="15109" width="10.5703125" style="118" customWidth="1"/>
    <col min="15110" max="15110" width="9.42578125" style="118" customWidth="1"/>
    <col min="15111" max="15111" width="15.85546875" style="118" bestFit="1" customWidth="1"/>
    <col min="15112" max="15359" width="9.140625" style="118"/>
    <col min="15360" max="15360" width="14.5703125" style="118" customWidth="1"/>
    <col min="15361" max="15361" width="14.42578125" style="118" customWidth="1"/>
    <col min="15362" max="15362" width="45.42578125" style="118" customWidth="1"/>
    <col min="15363" max="15363" width="8.140625" style="118" bestFit="1" customWidth="1"/>
    <col min="15364" max="15364" width="8" style="118" customWidth="1"/>
    <col min="15365" max="15365" width="10.5703125" style="118" customWidth="1"/>
    <col min="15366" max="15366" width="9.42578125" style="118" customWidth="1"/>
    <col min="15367" max="15367" width="15.85546875" style="118" bestFit="1" customWidth="1"/>
    <col min="15368" max="15615" width="9.140625" style="118"/>
    <col min="15616" max="15616" width="14.5703125" style="118" customWidth="1"/>
    <col min="15617" max="15617" width="14.42578125" style="118" customWidth="1"/>
    <col min="15618" max="15618" width="45.42578125" style="118" customWidth="1"/>
    <col min="15619" max="15619" width="8.140625" style="118" bestFit="1" customWidth="1"/>
    <col min="15620" max="15620" width="8" style="118" customWidth="1"/>
    <col min="15621" max="15621" width="10.5703125" style="118" customWidth="1"/>
    <col min="15622" max="15622" width="9.42578125" style="118" customWidth="1"/>
    <col min="15623" max="15623" width="15.85546875" style="118" bestFit="1" customWidth="1"/>
    <col min="15624" max="15871" width="9.140625" style="118"/>
    <col min="15872" max="15872" width="14.5703125" style="118" customWidth="1"/>
    <col min="15873" max="15873" width="14.42578125" style="118" customWidth="1"/>
    <col min="15874" max="15874" width="45.42578125" style="118" customWidth="1"/>
    <col min="15875" max="15875" width="8.140625" style="118" bestFit="1" customWidth="1"/>
    <col min="15876" max="15876" width="8" style="118" customWidth="1"/>
    <col min="15877" max="15877" width="10.5703125" style="118" customWidth="1"/>
    <col min="15878" max="15878" width="9.42578125" style="118" customWidth="1"/>
    <col min="15879" max="15879" width="15.85546875" style="118" bestFit="1" customWidth="1"/>
    <col min="15880" max="16127" width="9.140625" style="118"/>
    <col min="16128" max="16128" width="14.5703125" style="118" customWidth="1"/>
    <col min="16129" max="16129" width="14.42578125" style="118" customWidth="1"/>
    <col min="16130" max="16130" width="45.42578125" style="118" customWidth="1"/>
    <col min="16131" max="16131" width="8.140625" style="118" bestFit="1" customWidth="1"/>
    <col min="16132" max="16132" width="8" style="118" customWidth="1"/>
    <col min="16133" max="16133" width="10.5703125" style="118" customWidth="1"/>
    <col min="16134" max="16134" width="9.42578125" style="118" customWidth="1"/>
    <col min="16135" max="16135" width="15.85546875" style="118" bestFit="1" customWidth="1"/>
    <col min="16136" max="16384" width="9.140625" style="118"/>
  </cols>
  <sheetData>
    <row r="1" spans="1:9" ht="45" customHeight="1" x14ac:dyDescent="0.2">
      <c r="A1" s="366" t="s">
        <v>42</v>
      </c>
      <c r="B1" s="366"/>
      <c r="C1" s="366"/>
      <c r="D1" s="366"/>
      <c r="E1" s="366"/>
      <c r="F1" s="366"/>
      <c r="G1" s="366"/>
    </row>
    <row r="2" spans="1:9" ht="18.75" x14ac:dyDescent="0.2">
      <c r="A2" s="367" t="s">
        <v>1</v>
      </c>
      <c r="B2" s="367"/>
      <c r="C2" s="367"/>
      <c r="D2" s="367"/>
      <c r="E2" s="367"/>
      <c r="F2" s="367"/>
      <c r="G2" s="367"/>
    </row>
    <row r="3" spans="1:9" ht="18.75" x14ac:dyDescent="0.2">
      <c r="A3" s="367" t="s">
        <v>2</v>
      </c>
      <c r="B3" s="367"/>
      <c r="C3" s="367"/>
      <c r="D3" s="367"/>
      <c r="E3" s="367"/>
      <c r="F3" s="367"/>
      <c r="G3" s="367"/>
    </row>
    <row r="4" spans="1:9" ht="18.75" x14ac:dyDescent="0.2">
      <c r="A4" s="367" t="s">
        <v>22</v>
      </c>
      <c r="B4" s="367"/>
      <c r="C4" s="367"/>
      <c r="D4" s="367"/>
      <c r="E4" s="367"/>
      <c r="F4" s="367"/>
      <c r="G4" s="367"/>
    </row>
    <row r="5" spans="1:9" ht="18.75" x14ac:dyDescent="0.2">
      <c r="A5" s="367" t="s">
        <v>54</v>
      </c>
      <c r="B5" s="367"/>
      <c r="C5" s="367"/>
      <c r="D5" s="367"/>
      <c r="E5" s="367"/>
      <c r="F5" s="367"/>
      <c r="G5" s="367"/>
    </row>
    <row r="6" spans="1:9" ht="11.25" customHeight="1" x14ac:dyDescent="0.2">
      <c r="A6" s="119"/>
      <c r="B6" s="119"/>
      <c r="C6" s="119"/>
      <c r="D6" s="119"/>
      <c r="E6" s="119"/>
      <c r="F6" s="119"/>
      <c r="G6" s="119"/>
    </row>
    <row r="7" spans="1:9" ht="25.5" x14ac:dyDescent="0.2">
      <c r="A7" s="120" t="s">
        <v>55</v>
      </c>
      <c r="B7" s="365" t="s">
        <v>186</v>
      </c>
      <c r="C7" s="365"/>
      <c r="D7" s="365"/>
      <c r="E7" s="121"/>
      <c r="F7" s="122" t="s">
        <v>25</v>
      </c>
      <c r="G7" s="226">
        <v>43936</v>
      </c>
    </row>
    <row r="8" spans="1:9" ht="32.25" customHeight="1" x14ac:dyDescent="0.2">
      <c r="A8" s="120" t="s">
        <v>7</v>
      </c>
      <c r="B8" s="373" t="s">
        <v>153</v>
      </c>
      <c r="C8" s="373"/>
      <c r="D8" s="373"/>
      <c r="E8" s="373"/>
      <c r="F8" s="120" t="s">
        <v>8</v>
      </c>
      <c r="G8" s="218" t="s">
        <v>170</v>
      </c>
    </row>
    <row r="9" spans="1:9" ht="25.5" x14ac:dyDescent="0.2">
      <c r="A9" s="120" t="s">
        <v>56</v>
      </c>
      <c r="B9" s="266" t="s">
        <v>178</v>
      </c>
      <c r="C9" s="124" t="s">
        <v>30</v>
      </c>
      <c r="D9" s="300" t="s">
        <v>176</v>
      </c>
      <c r="E9" s="121"/>
      <c r="F9" s="122" t="s">
        <v>31</v>
      </c>
      <c r="G9" s="126" t="s">
        <v>151</v>
      </c>
      <c r="I9" s="231"/>
    </row>
    <row r="10" spans="1:9" ht="12" customHeight="1" x14ac:dyDescent="0.2">
      <c r="A10" s="120"/>
      <c r="B10" s="123"/>
      <c r="C10" s="124"/>
      <c r="D10" s="125"/>
      <c r="E10" s="121"/>
      <c r="F10" s="122"/>
      <c r="G10" s="126"/>
    </row>
    <row r="11" spans="1:9" ht="30" x14ac:dyDescent="0.2">
      <c r="A11" s="127" t="s">
        <v>57</v>
      </c>
      <c r="B11" s="128" t="s">
        <v>58</v>
      </c>
      <c r="C11" s="128" t="s">
        <v>59</v>
      </c>
      <c r="D11" s="128" t="s">
        <v>39</v>
      </c>
      <c r="E11" s="129" t="s">
        <v>60</v>
      </c>
      <c r="F11" s="128" t="s">
        <v>76</v>
      </c>
      <c r="G11" s="128" t="s">
        <v>77</v>
      </c>
    </row>
    <row r="12" spans="1:9" s="188" customFormat="1" ht="15" x14ac:dyDescent="0.2">
      <c r="A12" s="189"/>
      <c r="B12" s="190"/>
      <c r="C12" s="191"/>
      <c r="D12" s="191"/>
      <c r="E12" s="192"/>
      <c r="F12" s="191"/>
      <c r="G12" s="193"/>
    </row>
    <row r="13" spans="1:9" ht="51" x14ac:dyDescent="0.2">
      <c r="A13" s="133" t="s">
        <v>117</v>
      </c>
      <c r="B13" s="134" t="s">
        <v>183</v>
      </c>
      <c r="C13" s="135" t="s">
        <v>61</v>
      </c>
      <c r="D13" s="135" t="s">
        <v>63</v>
      </c>
      <c r="E13" s="136"/>
      <c r="F13" s="137"/>
      <c r="G13" s="138">
        <f>SUM(G14:G14)</f>
        <v>13000</v>
      </c>
    </row>
    <row r="14" spans="1:9" ht="51" x14ac:dyDescent="0.2">
      <c r="A14" s="256" t="s">
        <v>106</v>
      </c>
      <c r="B14" s="257" t="str">
        <f>VLOOKUP(A14,'030-19-COTAÇÃO'!$A$11:$H$87,3,FALSE)</f>
        <v>MANUTENÇÃO PREVENTIVA, CORRETIVA E ASSISTÊNCIA TÉCNICA NOS NOVE ELEVADORES MARCA OTIS E UM ELEVADOR DE ACESSIBILIDADE DAIKEN.</v>
      </c>
      <c r="C14" s="258" t="str">
        <f>VLOOKUP(A14,'030-19-COTAÇÃO'!$A$11:$H$87,2,FALSE)</f>
        <v>SER.CG</v>
      </c>
      <c r="D14" s="258" t="str">
        <f>VLOOKUP(A14,'030-19-COTAÇÃO'!$A$11:$H$87,4,FALSE)</f>
        <v>MÊS</v>
      </c>
      <c r="E14" s="259">
        <v>1</v>
      </c>
      <c r="F14" s="260">
        <f>VLOOKUP(A14,'030-19-COTAÇÃO'!$A$11:$H$87,5,FALSE)</f>
        <v>13000</v>
      </c>
      <c r="G14" s="139">
        <f>ROUND(E14*F14,2)</f>
        <v>13000</v>
      </c>
    </row>
    <row r="15" spans="1:9" x14ac:dyDescent="0.2">
      <c r="A15" s="130" t="s">
        <v>62</v>
      </c>
      <c r="B15" s="370" t="s">
        <v>152</v>
      </c>
      <c r="C15" s="371"/>
      <c r="D15" s="371"/>
      <c r="E15" s="371"/>
      <c r="F15" s="371"/>
      <c r="G15" s="372"/>
    </row>
    <row r="16" spans="1:9" s="188" customFormat="1" ht="15" x14ac:dyDescent="0.2">
      <c r="A16" s="189"/>
      <c r="B16" s="190"/>
      <c r="C16" s="191"/>
      <c r="D16" s="191"/>
      <c r="E16" s="192"/>
      <c r="F16" s="191"/>
      <c r="G16" s="193"/>
    </row>
    <row r="17" spans="1:10" ht="51" x14ac:dyDescent="0.2">
      <c r="A17" s="133" t="s">
        <v>118</v>
      </c>
      <c r="B17" s="134" t="s">
        <v>95</v>
      </c>
      <c r="C17" s="135" t="s">
        <v>61</v>
      </c>
      <c r="D17" s="135" t="s">
        <v>46</v>
      </c>
      <c r="E17" s="136"/>
      <c r="F17" s="137"/>
      <c r="G17" s="138">
        <f>SUM(G18:G18)</f>
        <v>59100</v>
      </c>
    </row>
    <row r="18" spans="1:10" ht="51" x14ac:dyDescent="0.2">
      <c r="A18" s="256" t="s">
        <v>107</v>
      </c>
      <c r="B18" s="257" t="str">
        <f>VLOOKUP(A18,'030-19-COTAÇÃO'!$A$11:$H$87,3,FALSE)</f>
        <v>CONTROLE PARA ADEQUAÇÃO/ INSTALAÇÃO DO SISTEMA DE ANTECIPAÇÃO DE CHAMADAS NOS CINCO ELEVADORES SOCIAIS VVVF</v>
      </c>
      <c r="C18" s="258" t="str">
        <f>VLOOKUP(A18,'030-19-COTAÇÃO'!$A$11:$H$87,2,FALSE)</f>
        <v>SER.CG</v>
      </c>
      <c r="D18" s="258" t="str">
        <f>VLOOKUP(A18,'030-19-COTAÇÃO'!$A$11:$H$87,4,FALSE)</f>
        <v xml:space="preserve">UN </v>
      </c>
      <c r="E18" s="259">
        <v>1</v>
      </c>
      <c r="F18" s="260">
        <f>VLOOKUP(A18,'030-19-COTAÇÃO'!$A$11:$H$87,5,FALSE)</f>
        <v>59100</v>
      </c>
      <c r="G18" s="139">
        <f>ROUND(E18*F18,2)</f>
        <v>59100</v>
      </c>
    </row>
    <row r="19" spans="1:10" x14ac:dyDescent="0.2">
      <c r="A19" s="130" t="s">
        <v>62</v>
      </c>
      <c r="B19" s="370" t="s">
        <v>152</v>
      </c>
      <c r="C19" s="371"/>
      <c r="D19" s="371"/>
      <c r="E19" s="371"/>
      <c r="F19" s="371"/>
      <c r="G19" s="372"/>
    </row>
    <row r="20" spans="1:10" s="188" customFormat="1" ht="15" x14ac:dyDescent="0.2">
      <c r="A20" s="189"/>
      <c r="B20" s="190"/>
      <c r="C20" s="191"/>
      <c r="D20" s="191"/>
      <c r="E20" s="192"/>
      <c r="F20" s="191"/>
      <c r="G20" s="193"/>
    </row>
    <row r="21" spans="1:10" ht="63.75" x14ac:dyDescent="0.2">
      <c r="A21" s="133" t="s">
        <v>119</v>
      </c>
      <c r="B21" s="134" t="s">
        <v>94</v>
      </c>
      <c r="C21" s="135" t="s">
        <v>61</v>
      </c>
      <c r="D21" s="135" t="s">
        <v>46</v>
      </c>
      <c r="E21" s="136"/>
      <c r="F21" s="137"/>
      <c r="G21" s="138">
        <f>SUM(G22:G22)</f>
        <v>10420</v>
      </c>
    </row>
    <row r="22" spans="1:10" ht="63.75" x14ac:dyDescent="0.2">
      <c r="A22" s="256" t="s">
        <v>108</v>
      </c>
      <c r="B22" s="257" t="str">
        <f>VLOOKUP(A22,'030-19-COTAÇÃO'!$A$11:$H$87,3,FALSE)</f>
        <v>NOVOS TECLADOS PARA OS PAVIMENTOS COM VISOR PARA ADEQUAÇÃO/INSTALAÇÃO DO SISTEMA DE ANTECIPAÇÃO DE CHAMADAS NOS CINCO ELEVADORES SOCIAIS VVVF</v>
      </c>
      <c r="C22" s="258" t="str">
        <f>VLOOKUP(A22,'030-19-COTAÇÃO'!$A$11:$H$87,2,FALSE)</f>
        <v>SER.CG</v>
      </c>
      <c r="D22" s="258" t="str">
        <f>VLOOKUP(A22,'030-19-COTAÇÃO'!$A$11:$H$87,4,FALSE)</f>
        <v xml:space="preserve">UN </v>
      </c>
      <c r="E22" s="259">
        <v>1</v>
      </c>
      <c r="F22" s="260">
        <f>VLOOKUP(A22,'030-19-COTAÇÃO'!$A$11:$H$87,5,FALSE)</f>
        <v>10420</v>
      </c>
      <c r="G22" s="139">
        <f>ROUND(E22*F22,2)</f>
        <v>10420</v>
      </c>
    </row>
    <row r="23" spans="1:10" x14ac:dyDescent="0.2">
      <c r="A23" s="130" t="s">
        <v>62</v>
      </c>
      <c r="B23" s="370" t="s">
        <v>152</v>
      </c>
      <c r="C23" s="371"/>
      <c r="D23" s="371"/>
      <c r="E23" s="371"/>
      <c r="F23" s="371"/>
      <c r="G23" s="372"/>
    </row>
    <row r="24" spans="1:10" s="188" customFormat="1" ht="15" x14ac:dyDescent="0.2">
      <c r="A24" s="189"/>
      <c r="B24" s="190"/>
      <c r="C24" s="191"/>
      <c r="D24" s="191"/>
      <c r="E24" s="192"/>
      <c r="F24" s="191"/>
      <c r="G24" s="193"/>
    </row>
    <row r="25" spans="1:10" ht="63.75" x14ac:dyDescent="0.2">
      <c r="A25" s="133" t="s">
        <v>120</v>
      </c>
      <c r="B25" s="134" t="s">
        <v>93</v>
      </c>
      <c r="C25" s="135" t="s">
        <v>61</v>
      </c>
      <c r="D25" s="135" t="s">
        <v>46</v>
      </c>
      <c r="E25" s="136"/>
      <c r="F25" s="137"/>
      <c r="G25" s="138">
        <f>SUM(G26:G26)</f>
        <v>6550</v>
      </c>
    </row>
    <row r="26" spans="1:10" ht="63.75" x14ac:dyDescent="0.2">
      <c r="A26" s="256" t="s">
        <v>109</v>
      </c>
      <c r="B26" s="257" t="str">
        <f>VLOOKUP(A26,'030-19-COTAÇÃO'!$A$11:$H$87,3,FALSE)</f>
        <v>NOVOS TECLADOS/POC (PAINEL DE OPERAÇÃO DA CABINA) OCULTO PARA ADEQUAÇÃO/INSTALAÇÃO DO SISTEMA DE ANTECIPAÇÃO DE CHAMADAS NOS CINCO ELEVADORES SOCIAIS.</v>
      </c>
      <c r="C26" s="258" t="str">
        <f>VLOOKUP(A26,'030-19-COTAÇÃO'!$A$11:$H$87,2,FALSE)</f>
        <v>SER.CG</v>
      </c>
      <c r="D26" s="258" t="str">
        <f>VLOOKUP(A26,'030-19-COTAÇÃO'!$A$11:$H$87,4,FALSE)</f>
        <v xml:space="preserve">UN </v>
      </c>
      <c r="E26" s="259">
        <v>1</v>
      </c>
      <c r="F26" s="260">
        <f>VLOOKUP(A26,'030-19-COTAÇÃO'!$A$11:$H$87,5,FALSE)</f>
        <v>6550</v>
      </c>
      <c r="G26" s="139">
        <f>ROUND(E26*F26,2)</f>
        <v>6550</v>
      </c>
      <c r="J26" s="231"/>
    </row>
    <row r="27" spans="1:10" x14ac:dyDescent="0.2">
      <c r="A27" s="130" t="s">
        <v>62</v>
      </c>
      <c r="B27" s="370" t="s">
        <v>152</v>
      </c>
      <c r="C27" s="371"/>
      <c r="D27" s="371"/>
      <c r="E27" s="371"/>
      <c r="F27" s="371"/>
      <c r="G27" s="372"/>
    </row>
    <row r="28" spans="1:10" x14ac:dyDescent="0.2">
      <c r="A28" s="130"/>
      <c r="B28" s="131"/>
      <c r="C28" s="132"/>
      <c r="D28" s="132"/>
      <c r="E28" s="131"/>
      <c r="F28" s="131"/>
      <c r="G28" s="131"/>
    </row>
    <row r="29" spans="1:10" ht="76.5" x14ac:dyDescent="0.2">
      <c r="A29" s="133" t="s">
        <v>121</v>
      </c>
      <c r="B29" s="134" t="s">
        <v>92</v>
      </c>
      <c r="C29" s="135" t="s">
        <v>61</v>
      </c>
      <c r="D29" s="135" t="s">
        <v>46</v>
      </c>
      <c r="E29" s="136"/>
      <c r="F29" s="137"/>
      <c r="G29" s="138">
        <f>SUM(G30:G30)</f>
        <v>880</v>
      </c>
      <c r="H29" s="241"/>
      <c r="I29" s="228"/>
    </row>
    <row r="30" spans="1:10" ht="76.5" x14ac:dyDescent="0.2">
      <c r="A30" s="256" t="s">
        <v>110</v>
      </c>
      <c r="B30" s="257" t="str">
        <f>VLOOKUP(A30,'030-19-COTAÇÃO'!$A$11:$H$87,3,FALSE)</f>
        <v xml:space="preserve">ADEQUAÇÃO/INSTALAÇÃO DE NOVA SINALIZAÇÃO NOS PAVIMENTOS E NAS CABINAS COMPATIVEL COM O NOVO SISTEMA DE ANTECIPAÇÃO DE CHAMADAS NOS CINCO ELEVADORES SOCIAIS. </v>
      </c>
      <c r="C30" s="258" t="str">
        <f>VLOOKUP(A30,'030-19-COTAÇÃO'!$A$11:$H$87,2,FALSE)</f>
        <v>SER.CG</v>
      </c>
      <c r="D30" s="258" t="str">
        <f>VLOOKUP(A30,'030-19-COTAÇÃO'!$A$11:$H$87,4,FALSE)</f>
        <v xml:space="preserve">UN </v>
      </c>
      <c r="E30" s="259">
        <v>1</v>
      </c>
      <c r="F30" s="260">
        <f>VLOOKUP(A30,'030-19-COTAÇÃO'!$A$11:$H$87,5,FALSE)</f>
        <v>880</v>
      </c>
      <c r="G30" s="139">
        <f t="shared" ref="G30" si="0">ROUND(E30*F30,2)</f>
        <v>880</v>
      </c>
    </row>
    <row r="31" spans="1:10" x14ac:dyDescent="0.2">
      <c r="A31" s="130" t="s">
        <v>62</v>
      </c>
      <c r="B31" s="370" t="s">
        <v>152</v>
      </c>
      <c r="C31" s="371"/>
      <c r="D31" s="371"/>
      <c r="E31" s="371"/>
      <c r="F31" s="371"/>
      <c r="G31" s="372"/>
    </row>
    <row r="32" spans="1:10" x14ac:dyDescent="0.2">
      <c r="A32" s="130"/>
      <c r="B32" s="131"/>
      <c r="C32" s="132"/>
      <c r="D32" s="132"/>
      <c r="E32" s="131"/>
      <c r="F32" s="131"/>
      <c r="G32" s="131"/>
    </row>
    <row r="33" spans="1:7" ht="25.5" x14ac:dyDescent="0.2">
      <c r="A33" s="133" t="s">
        <v>122</v>
      </c>
      <c r="B33" s="134" t="s">
        <v>91</v>
      </c>
      <c r="C33" s="135" t="s">
        <v>61</v>
      </c>
      <c r="D33" s="135" t="s">
        <v>46</v>
      </c>
      <c r="E33" s="136"/>
      <c r="F33" s="137"/>
      <c r="G33" s="138">
        <f>SUM(G34:G34)</f>
        <v>5450</v>
      </c>
    </row>
    <row r="34" spans="1:7" ht="25.5" x14ac:dyDescent="0.2">
      <c r="A34" s="256" t="s">
        <v>111</v>
      </c>
      <c r="B34" s="257" t="str">
        <f>VLOOKUP(A34,'030-19-COTAÇÃO'!$A$11:$H$87,3,FALSE)</f>
        <v>ANUNCIADOR INTERNO DE CABINA NOS CINCO ELEVADORES SOCIAIS.</v>
      </c>
      <c r="C34" s="258" t="str">
        <f>VLOOKUP(A34,'030-19-COTAÇÃO'!$A$11:$H$87,2,FALSE)</f>
        <v>SER.CG</v>
      </c>
      <c r="D34" s="258" t="str">
        <f>VLOOKUP(A34,'030-19-COTAÇÃO'!$A$11:$H$87,4,FALSE)</f>
        <v xml:space="preserve">UN </v>
      </c>
      <c r="E34" s="259">
        <v>1</v>
      </c>
      <c r="F34" s="260">
        <f>VLOOKUP(A34,'030-19-COTAÇÃO'!$A$11:$H$87,5,FALSE)</f>
        <v>5450</v>
      </c>
      <c r="G34" s="139">
        <f>ROUND(E34*F34,2)</f>
        <v>5450</v>
      </c>
    </row>
    <row r="35" spans="1:7" ht="12.75" customHeight="1" x14ac:dyDescent="0.2">
      <c r="A35" s="130" t="s">
        <v>62</v>
      </c>
      <c r="B35" s="370" t="s">
        <v>152</v>
      </c>
      <c r="C35" s="371"/>
      <c r="D35" s="371"/>
      <c r="E35" s="371"/>
      <c r="F35" s="371"/>
      <c r="G35" s="372"/>
    </row>
    <row r="36" spans="1:7" x14ac:dyDescent="0.2">
      <c r="A36" s="130"/>
      <c r="B36" s="131"/>
      <c r="C36" s="132"/>
      <c r="D36" s="132"/>
      <c r="E36" s="131"/>
      <c r="F36" s="131"/>
      <c r="G36" s="131"/>
    </row>
    <row r="37" spans="1:7" ht="38.25" x14ac:dyDescent="0.2">
      <c r="A37" s="133" t="s">
        <v>123</v>
      </c>
      <c r="B37" s="134" t="s">
        <v>90</v>
      </c>
      <c r="C37" s="135" t="s">
        <v>61</v>
      </c>
      <c r="D37" s="135" t="s">
        <v>46</v>
      </c>
      <c r="E37" s="136"/>
      <c r="F37" s="137"/>
      <c r="G37" s="138">
        <f>SUM(G38:G38)</f>
        <v>1076.6099999999999</v>
      </c>
    </row>
    <row r="38" spans="1:7" ht="38.25" x14ac:dyDescent="0.2">
      <c r="A38" s="261" t="s">
        <v>112</v>
      </c>
      <c r="B38" s="257" t="str">
        <f>VLOOKUP(A38,'030-19-COTAÇÃO'!$A$11:$H$87,3,FALSE)</f>
        <v>SINTÉTIZADOR DE VOZ/MENSAGEM DE VOZ AOS USUARIOS NOS CINCO ELEVADORES SOCIAIS.</v>
      </c>
      <c r="C38" s="258" t="str">
        <f>VLOOKUP(A38,'030-19-COTAÇÃO'!$A$11:$H$87,2,FALSE)</f>
        <v>SER.CG</v>
      </c>
      <c r="D38" s="258" t="str">
        <f>VLOOKUP(A38,'030-19-COTAÇÃO'!$A$11:$H$87,4,FALSE)</f>
        <v xml:space="preserve">UN </v>
      </c>
      <c r="E38" s="259">
        <v>1</v>
      </c>
      <c r="F38" s="260">
        <f>VLOOKUP(A38,'030-19-COTAÇÃO'!$A$11:$H$87,5,FALSE)</f>
        <v>1076.6099999999999</v>
      </c>
      <c r="G38" s="139">
        <f>ROUND(E38*F38,2)</f>
        <v>1076.6099999999999</v>
      </c>
    </row>
    <row r="39" spans="1:7" x14ac:dyDescent="0.2">
      <c r="A39" s="130" t="s">
        <v>62</v>
      </c>
      <c r="B39" s="370" t="s">
        <v>152</v>
      </c>
      <c r="C39" s="371"/>
      <c r="D39" s="371"/>
      <c r="E39" s="371"/>
      <c r="F39" s="371"/>
      <c r="G39" s="372"/>
    </row>
    <row r="40" spans="1:7" x14ac:dyDescent="0.2">
      <c r="A40" s="130"/>
      <c r="B40" s="131"/>
      <c r="C40" s="131"/>
      <c r="D40" s="131"/>
      <c r="E40" s="131"/>
      <c r="F40" s="131"/>
      <c r="G40" s="131"/>
    </row>
    <row r="41" spans="1:7" ht="51" x14ac:dyDescent="0.2">
      <c r="A41" s="133" t="s">
        <v>124</v>
      </c>
      <c r="B41" s="134" t="s">
        <v>89</v>
      </c>
      <c r="C41" s="135" t="s">
        <v>61</v>
      </c>
      <c r="D41" s="135" t="s">
        <v>46</v>
      </c>
      <c r="E41" s="136"/>
      <c r="F41" s="137"/>
      <c r="G41" s="138">
        <f>SUM(G42:G42)</f>
        <v>2100</v>
      </c>
    </row>
    <row r="42" spans="1:7" ht="51" x14ac:dyDescent="0.2">
      <c r="A42" s="256" t="s">
        <v>113</v>
      </c>
      <c r="B42" s="257" t="str">
        <f>VLOOKUP(A42,'030-19-COTAÇÃO'!$A$11:$H$87,3,FALSE)</f>
        <v>FORNECIMENTO DE NOVA FIAÇÃO PARA ADEQUAÇÃO DO NOVO SISTEMA DE ANTECIPAÇÃO DE CHAMADA NOS CINCO ELEVADORES SOCIAIS.</v>
      </c>
      <c r="C42" s="258" t="str">
        <f>VLOOKUP(A42,'030-19-COTAÇÃO'!$A$11:$H$87,2,FALSE)</f>
        <v>SER.CG</v>
      </c>
      <c r="D42" s="258" t="str">
        <f>VLOOKUP(A42,'030-19-COTAÇÃO'!$A$11:$H$87,4,FALSE)</f>
        <v xml:space="preserve">UN </v>
      </c>
      <c r="E42" s="259">
        <v>1</v>
      </c>
      <c r="F42" s="260">
        <f>VLOOKUP(A42,'030-19-COTAÇÃO'!$A$11:$H$87,5,FALSE)</f>
        <v>2100</v>
      </c>
      <c r="G42" s="139">
        <f>ROUND(E42*F42,2)</f>
        <v>2100</v>
      </c>
    </row>
    <row r="43" spans="1:7" x14ac:dyDescent="0.2">
      <c r="A43" s="130" t="s">
        <v>62</v>
      </c>
      <c r="B43" s="370" t="s">
        <v>152</v>
      </c>
      <c r="C43" s="371"/>
      <c r="D43" s="371"/>
      <c r="E43" s="371"/>
      <c r="F43" s="371"/>
      <c r="G43" s="372"/>
    </row>
    <row r="44" spans="1:7" x14ac:dyDescent="0.2">
      <c r="A44" s="130"/>
      <c r="B44" s="131"/>
      <c r="C44" s="131"/>
      <c r="D44" s="131"/>
      <c r="E44" s="131"/>
      <c r="F44" s="131"/>
      <c r="G44" s="131"/>
    </row>
    <row r="45" spans="1:7" ht="51" x14ac:dyDescent="0.2">
      <c r="A45" s="133" t="s">
        <v>125</v>
      </c>
      <c r="B45" s="134" t="s">
        <v>88</v>
      </c>
      <c r="C45" s="135" t="s">
        <v>61</v>
      </c>
      <c r="D45" s="135" t="s">
        <v>46</v>
      </c>
      <c r="E45" s="136"/>
      <c r="F45" s="137"/>
      <c r="G45" s="138">
        <f>SUM(G46:G46)</f>
        <v>28000</v>
      </c>
    </row>
    <row r="46" spans="1:7" ht="51" x14ac:dyDescent="0.2">
      <c r="A46" s="261" t="s">
        <v>114</v>
      </c>
      <c r="B46" s="257" t="str">
        <f>VLOOKUP(A46,'030-19-COTAÇÃO'!$A$11:$H$87,3,FALSE)</f>
        <v>MÃO DE OBRA PARA OS SERVIÇOS DE ADEQUAÇÃO/INSTALAÇÃO DO NOVO SISTEMA DE ANTECIPAÇÃO DE CHAMADA NOS CINCO ELEVADORES SOCIAIS.</v>
      </c>
      <c r="C46" s="258" t="str">
        <f>VLOOKUP(A46,'030-19-COTAÇÃO'!$A$11:$H$87,2,FALSE)</f>
        <v>SER.CG</v>
      </c>
      <c r="D46" s="258" t="str">
        <f>VLOOKUP(A46,'030-19-COTAÇÃO'!$A$11:$H$87,4,FALSE)</f>
        <v xml:space="preserve">UN </v>
      </c>
      <c r="E46" s="259">
        <v>1</v>
      </c>
      <c r="F46" s="260">
        <f>VLOOKUP(A46,'030-19-COTAÇÃO'!$A$11:$H$87,5,FALSE)</f>
        <v>28000</v>
      </c>
      <c r="G46" s="139">
        <f>ROUND(E46*F46,2)</f>
        <v>28000</v>
      </c>
    </row>
    <row r="47" spans="1:7" x14ac:dyDescent="0.2">
      <c r="A47" s="130" t="s">
        <v>62</v>
      </c>
      <c r="B47" s="370" t="s">
        <v>152</v>
      </c>
      <c r="C47" s="371"/>
      <c r="D47" s="371"/>
      <c r="E47" s="371"/>
      <c r="F47" s="371"/>
      <c r="G47" s="372"/>
    </row>
    <row r="48" spans="1:7" x14ac:dyDescent="0.2">
      <c r="A48" s="130"/>
      <c r="B48" s="131"/>
      <c r="C48" s="131"/>
      <c r="D48" s="131"/>
      <c r="E48" s="131"/>
      <c r="F48" s="131"/>
      <c r="G48" s="131"/>
    </row>
    <row r="49" spans="1:7" ht="63.75" x14ac:dyDescent="0.2">
      <c r="A49" s="133" t="s">
        <v>126</v>
      </c>
      <c r="B49" s="134" t="s">
        <v>87</v>
      </c>
      <c r="C49" s="135" t="s">
        <v>61</v>
      </c>
      <c r="D49" s="135" t="s">
        <v>46</v>
      </c>
      <c r="E49" s="136"/>
      <c r="F49" s="137"/>
      <c r="G49" s="138">
        <f>SUM(G50:G50)</f>
        <v>4230</v>
      </c>
    </row>
    <row r="50" spans="1:7" ht="63.75" x14ac:dyDescent="0.2">
      <c r="A50" s="261" t="s">
        <v>115</v>
      </c>
      <c r="B50" s="257" t="str">
        <f>VLOOKUP(A50,'030-19-COTAÇÃO'!$A$11:$H$87,3,FALSE)</f>
        <v>ADEQUAÇÃO/INSTALAÇÃO DE NOVO TECLADO/POC  (PAINEL DE OPERAÇÃO DA CABINA) OCULTO E REFAZER/ADAPTAR NOVA FRENTE DA CABINA PARA RECEBER NOVO POC.</v>
      </c>
      <c r="C50" s="258" t="str">
        <f>VLOOKUP(A50,'030-19-COTAÇÃO'!$A$11:$H$87,2,FALSE)</f>
        <v>SER.CG</v>
      </c>
      <c r="D50" s="258" t="str">
        <f>VLOOKUP(A50,'030-19-COTAÇÃO'!$A$11:$H$87,4,FALSE)</f>
        <v xml:space="preserve">UN </v>
      </c>
      <c r="E50" s="259">
        <v>1</v>
      </c>
      <c r="F50" s="260">
        <f>VLOOKUP(A50,'030-19-COTAÇÃO'!$A$11:$H$87,5,FALSE)</f>
        <v>4230</v>
      </c>
      <c r="G50" s="139">
        <f>ROUND(E50*F50,2)</f>
        <v>4230</v>
      </c>
    </row>
    <row r="51" spans="1:7" ht="12.75" customHeight="1" x14ac:dyDescent="0.2">
      <c r="A51" s="130" t="s">
        <v>62</v>
      </c>
      <c r="B51" s="370" t="s">
        <v>152</v>
      </c>
      <c r="C51" s="371"/>
      <c r="D51" s="371"/>
      <c r="E51" s="371"/>
      <c r="F51" s="371"/>
      <c r="G51" s="372"/>
    </row>
    <row r="52" spans="1:7" x14ac:dyDescent="0.2">
      <c r="A52" s="220"/>
      <c r="B52" s="220"/>
      <c r="C52" s="220"/>
      <c r="D52" s="220"/>
      <c r="E52" s="220"/>
      <c r="F52" s="220"/>
      <c r="G52" s="220"/>
    </row>
    <row r="53" spans="1:7" ht="38.25" x14ac:dyDescent="0.2">
      <c r="A53" s="133" t="s">
        <v>127</v>
      </c>
      <c r="B53" s="134" t="s">
        <v>86</v>
      </c>
      <c r="C53" s="135" t="s">
        <v>61</v>
      </c>
      <c r="D53" s="135" t="s">
        <v>46</v>
      </c>
      <c r="E53" s="136"/>
      <c r="F53" s="137"/>
      <c r="G53" s="138">
        <f>SUM(G54:G54)</f>
        <v>158220</v>
      </c>
    </row>
    <row r="54" spans="1:7" ht="38.25" x14ac:dyDescent="0.2">
      <c r="A54" s="261" t="s">
        <v>116</v>
      </c>
      <c r="B54" s="257" t="str">
        <f>VLOOKUP(A54,'030-19-COTAÇÃO'!$A$11:$H$87,3,FALSE)</f>
        <v>INSTALAÇÃO DE UM SISTEMA DE GERENCIAMENTO DOS ELEVADORES - SMS</v>
      </c>
      <c r="C54" s="258" t="str">
        <f>VLOOKUP(A54,'030-19-COTAÇÃO'!$A$11:$H$87,2,FALSE)</f>
        <v>SER.CG</v>
      </c>
      <c r="D54" s="258" t="str">
        <f>VLOOKUP(A54,'030-19-COTAÇÃO'!$A$11:$H$87,4,FALSE)</f>
        <v xml:space="preserve">UN </v>
      </c>
      <c r="E54" s="259">
        <v>1</v>
      </c>
      <c r="F54" s="260">
        <f>VLOOKUP(A54,'030-19-COTAÇÃO'!$A$11:$H$87,5,FALSE)</f>
        <v>158220</v>
      </c>
      <c r="G54" s="139">
        <f>ROUND(E54*F54,2)</f>
        <v>158220</v>
      </c>
    </row>
    <row r="55" spans="1:7" ht="12.75" customHeight="1" x14ac:dyDescent="0.2">
      <c r="A55" s="130" t="s">
        <v>62</v>
      </c>
      <c r="B55" s="370" t="s">
        <v>152</v>
      </c>
      <c r="C55" s="371"/>
      <c r="D55" s="371"/>
      <c r="E55" s="371"/>
      <c r="F55" s="371"/>
      <c r="G55" s="372"/>
    </row>
    <row r="56" spans="1:7" x14ac:dyDescent="0.2">
      <c r="A56" s="220"/>
      <c r="B56" s="220"/>
      <c r="C56" s="220"/>
      <c r="D56" s="220"/>
      <c r="E56" s="220"/>
      <c r="F56" s="220"/>
      <c r="G56" s="220"/>
    </row>
    <row r="57" spans="1:7" x14ac:dyDescent="0.2">
      <c r="A57" s="140"/>
      <c r="B57" s="140"/>
      <c r="C57" s="141"/>
      <c r="D57" s="141"/>
      <c r="E57" s="140"/>
      <c r="F57" s="140"/>
      <c r="G57" s="140"/>
    </row>
    <row r="58" spans="1:7" ht="63" customHeight="1" x14ac:dyDescent="0.2">
      <c r="A58" s="368" t="s">
        <v>173</v>
      </c>
      <c r="B58" s="369"/>
      <c r="C58" s="369"/>
      <c r="D58" s="369"/>
      <c r="E58" s="369"/>
      <c r="F58" s="369"/>
      <c r="G58" s="369"/>
    </row>
  </sheetData>
  <autoFilter ref="A11:G58" xr:uid="{00000000-0009-0000-0000-000002000000}"/>
  <mergeCells count="19">
    <mergeCell ref="A58:G58"/>
    <mergeCell ref="B43:G43"/>
    <mergeCell ref="B8:E8"/>
    <mergeCell ref="B31:G31"/>
    <mergeCell ref="B27:G27"/>
    <mergeCell ref="B35:G35"/>
    <mergeCell ref="B39:G39"/>
    <mergeCell ref="B47:G47"/>
    <mergeCell ref="B51:G51"/>
    <mergeCell ref="B55:G55"/>
    <mergeCell ref="B15:G15"/>
    <mergeCell ref="B19:G19"/>
    <mergeCell ref="B23:G23"/>
    <mergeCell ref="B7:D7"/>
    <mergeCell ref="A1:G1"/>
    <mergeCell ref="A2:G2"/>
    <mergeCell ref="A3:G3"/>
    <mergeCell ref="A4:G4"/>
    <mergeCell ref="A5:G5"/>
  </mergeCells>
  <pageMargins left="0.51181102362204722" right="0.51181102362204722" top="0.78740157480314965" bottom="0.78740157480314965" header="0.31496062992125984" footer="0.31496062992125984"/>
  <pageSetup paperSize="9" scale="78" orientation="portrait" r:id="rId1"/>
  <headerFooter>
    <oddHeader>&amp;F</oddHeader>
    <oddFooter>&amp;R&amp;P/&amp;N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P31"/>
  <sheetViews>
    <sheetView showGridLines="0" view="pageBreakPreview" topLeftCell="A16" zoomScaleNormal="100" zoomScaleSheetLayoutView="100" workbookViewId="0">
      <selection activeCell="M3" sqref="M3"/>
    </sheetView>
  </sheetViews>
  <sheetFormatPr defaultRowHeight="15" x14ac:dyDescent="0.25"/>
  <cols>
    <col min="1" max="1" width="12.85546875" customWidth="1"/>
    <col min="2" max="2" width="50" customWidth="1"/>
    <col min="3" max="3" width="5.140625" style="195" customWidth="1"/>
    <col min="4" max="5" width="12.28515625" customWidth="1"/>
    <col min="6" max="6" width="14.28515625" customWidth="1"/>
    <col min="7" max="7" width="12.28515625" customWidth="1"/>
    <col min="8" max="8" width="14.85546875" customWidth="1"/>
    <col min="9" max="9" width="14" style="194" customWidth="1"/>
    <col min="10" max="10" width="17.5703125" style="194" customWidth="1"/>
    <col min="11" max="11" width="12.140625" bestFit="1" customWidth="1"/>
    <col min="12" max="13" width="11.5703125" bestFit="1" customWidth="1"/>
    <col min="15" max="16" width="11.5703125" bestFit="1" customWidth="1"/>
  </cols>
  <sheetData>
    <row r="1" spans="1:15" ht="40.5" customHeight="1" x14ac:dyDescent="0.25">
      <c r="A1" s="356" t="s">
        <v>42</v>
      </c>
      <c r="B1" s="356"/>
      <c r="C1" s="356"/>
      <c r="D1" s="356"/>
      <c r="E1" s="356"/>
      <c r="F1" s="356"/>
      <c r="G1" s="356"/>
      <c r="H1" s="356"/>
    </row>
    <row r="2" spans="1:15" ht="18.75" x14ac:dyDescent="0.25">
      <c r="A2" s="376" t="s">
        <v>1</v>
      </c>
      <c r="B2" s="376"/>
      <c r="C2" s="376"/>
      <c r="D2" s="376"/>
      <c r="E2" s="376"/>
      <c r="F2" s="376"/>
      <c r="G2" s="376"/>
      <c r="H2" s="376"/>
    </row>
    <row r="3" spans="1:15" ht="18.75" x14ac:dyDescent="0.25">
      <c r="A3" s="376" t="s">
        <v>2</v>
      </c>
      <c r="B3" s="376"/>
      <c r="C3" s="376"/>
      <c r="D3" s="376"/>
      <c r="E3" s="376"/>
      <c r="F3" s="376"/>
      <c r="G3" s="376"/>
      <c r="H3" s="376"/>
    </row>
    <row r="4" spans="1:15" ht="18.75" x14ac:dyDescent="0.25">
      <c r="A4" s="376" t="s">
        <v>22</v>
      </c>
      <c r="B4" s="376"/>
      <c r="C4" s="376"/>
      <c r="D4" s="376"/>
      <c r="E4" s="376"/>
      <c r="F4" s="376"/>
      <c r="G4" s="376"/>
      <c r="H4" s="376"/>
    </row>
    <row r="5" spans="1:15" ht="18.75" x14ac:dyDescent="0.25">
      <c r="A5" s="376" t="s">
        <v>79</v>
      </c>
      <c r="B5" s="376"/>
      <c r="C5" s="376"/>
      <c r="D5" s="376"/>
      <c r="E5" s="376"/>
      <c r="F5" s="376"/>
      <c r="G5" s="376"/>
      <c r="H5" s="376"/>
    </row>
    <row r="6" spans="1:15" ht="25.5" x14ac:dyDescent="0.25">
      <c r="A6" s="151" t="s">
        <v>55</v>
      </c>
      <c r="B6" s="147" t="s">
        <v>186</v>
      </c>
      <c r="C6" s="296"/>
      <c r="D6" s="297"/>
      <c r="E6" s="297"/>
      <c r="F6" s="297"/>
      <c r="G6" s="149" t="s">
        <v>25</v>
      </c>
      <c r="H6" s="150">
        <v>43936</v>
      </c>
    </row>
    <row r="7" spans="1:15" x14ac:dyDescent="0.25">
      <c r="A7" s="151" t="s">
        <v>7</v>
      </c>
      <c r="B7" s="295" t="s">
        <v>153</v>
      </c>
      <c r="C7" s="296"/>
      <c r="D7" s="297"/>
      <c r="E7" s="297"/>
      <c r="F7" s="297"/>
      <c r="G7" s="151" t="s">
        <v>8</v>
      </c>
      <c r="H7" s="152" t="s">
        <v>170</v>
      </c>
    </row>
    <row r="8" spans="1:15" ht="25.5" x14ac:dyDescent="0.25">
      <c r="A8" s="151" t="s">
        <v>56</v>
      </c>
      <c r="B8" s="269" t="s">
        <v>177</v>
      </c>
      <c r="C8" s="296"/>
      <c r="D8" s="255"/>
      <c r="E8" s="255" t="s">
        <v>30</v>
      </c>
      <c r="F8" s="298" t="s">
        <v>176</v>
      </c>
      <c r="G8" s="149" t="s">
        <v>31</v>
      </c>
      <c r="H8" s="299" t="s">
        <v>147</v>
      </c>
    </row>
    <row r="9" spans="1:15" x14ac:dyDescent="0.25">
      <c r="A9" s="88"/>
      <c r="B9" s="147"/>
      <c r="D9" s="196"/>
      <c r="G9" s="149"/>
      <c r="H9" s="147"/>
    </row>
    <row r="10" spans="1:15" ht="22.5" x14ac:dyDescent="0.25">
      <c r="A10" s="197" t="s">
        <v>57</v>
      </c>
      <c r="B10" s="197" t="s">
        <v>58</v>
      </c>
      <c r="C10" s="197" t="s">
        <v>80</v>
      </c>
      <c r="D10" s="197" t="s">
        <v>81</v>
      </c>
      <c r="E10" s="197" t="s">
        <v>82</v>
      </c>
      <c r="F10" s="197" t="s">
        <v>182</v>
      </c>
      <c r="G10" s="197" t="s">
        <v>83</v>
      </c>
      <c r="H10" s="197" t="s">
        <v>84</v>
      </c>
    </row>
    <row r="11" spans="1:15" ht="45" x14ac:dyDescent="0.25">
      <c r="A11" s="198" t="s">
        <v>118</v>
      </c>
      <c r="B11" s="199" t="s">
        <v>95</v>
      </c>
      <c r="C11" s="200" t="s">
        <v>46</v>
      </c>
      <c r="D11" s="201">
        <v>5</v>
      </c>
      <c r="E11" s="201">
        <v>59100</v>
      </c>
      <c r="F11" s="201">
        <f t="shared" ref="F11:F21" si="0">D11*E11</f>
        <v>295500</v>
      </c>
      <c r="G11" s="202">
        <f t="shared" ref="G11:G21" si="1">F11/$F$24</f>
        <v>0.30390821334315438</v>
      </c>
      <c r="H11" s="203">
        <f>G11</f>
        <v>0.30390821334315438</v>
      </c>
      <c r="I11" s="204">
        <f>$F$24</f>
        <v>972333.05</v>
      </c>
      <c r="J11" s="204">
        <f>'030-19-CAPA'!$D$32</f>
        <v>972333.05</v>
      </c>
      <c r="L11" s="205"/>
    </row>
    <row r="12" spans="1:15" ht="60" x14ac:dyDescent="0.25">
      <c r="A12" s="198" t="s">
        <v>119</v>
      </c>
      <c r="B12" s="199" t="s">
        <v>94</v>
      </c>
      <c r="C12" s="200" t="s">
        <v>46</v>
      </c>
      <c r="D12" s="201">
        <v>19</v>
      </c>
      <c r="E12" s="201">
        <v>10420</v>
      </c>
      <c r="F12" s="201">
        <f t="shared" si="0"/>
        <v>197980</v>
      </c>
      <c r="G12" s="202">
        <f t="shared" si="1"/>
        <v>0.20361336066896008</v>
      </c>
      <c r="H12" s="203">
        <f>H11+G12</f>
        <v>0.5075215740121144</v>
      </c>
      <c r="I12" s="204">
        <f t="shared" ref="I12:I21" si="2">$F$24</f>
        <v>972333.05</v>
      </c>
      <c r="J12" s="204">
        <f>'030-19-CAPA'!$D$32</f>
        <v>972333.05</v>
      </c>
      <c r="K12" s="205"/>
    </row>
    <row r="13" spans="1:15" ht="30" x14ac:dyDescent="0.25">
      <c r="A13" s="198" t="s">
        <v>127</v>
      </c>
      <c r="B13" s="199" t="s">
        <v>86</v>
      </c>
      <c r="C13" s="200" t="s">
        <v>46</v>
      </c>
      <c r="D13" s="201">
        <v>1</v>
      </c>
      <c r="E13" s="201">
        <v>158220</v>
      </c>
      <c r="F13" s="201">
        <f t="shared" si="0"/>
        <v>158220</v>
      </c>
      <c r="G13" s="202">
        <f t="shared" si="1"/>
        <v>0.1627220220478981</v>
      </c>
      <c r="H13" s="203">
        <f t="shared" ref="H13:H21" si="3">H12+G13</f>
        <v>0.67024359606001249</v>
      </c>
      <c r="I13" s="204">
        <f t="shared" si="2"/>
        <v>972333.05</v>
      </c>
      <c r="J13" s="204">
        <f>'030-19-CAPA'!$D$32</f>
        <v>972333.05</v>
      </c>
    </row>
    <row r="14" spans="1:15" ht="60" x14ac:dyDescent="0.25">
      <c r="A14" s="198" t="s">
        <v>117</v>
      </c>
      <c r="B14" s="199" t="s">
        <v>183</v>
      </c>
      <c r="C14" s="200" t="s">
        <v>63</v>
      </c>
      <c r="D14" s="201">
        <v>12</v>
      </c>
      <c r="E14" s="201">
        <v>13000</v>
      </c>
      <c r="F14" s="201">
        <f t="shared" si="0"/>
        <v>156000</v>
      </c>
      <c r="G14" s="202">
        <f t="shared" si="1"/>
        <v>0.16043885374460942</v>
      </c>
      <c r="H14" s="203">
        <f t="shared" si="3"/>
        <v>0.83068244980462191</v>
      </c>
      <c r="I14" s="204">
        <f t="shared" si="2"/>
        <v>972333.05</v>
      </c>
      <c r="J14" s="204">
        <f>'030-19-CAPA'!$D$32</f>
        <v>972333.05</v>
      </c>
      <c r="O14" s="205"/>
    </row>
    <row r="15" spans="1:15" ht="60" x14ac:dyDescent="0.25">
      <c r="A15" s="198" t="s">
        <v>121</v>
      </c>
      <c r="B15" s="199" t="s">
        <v>92</v>
      </c>
      <c r="C15" s="200" t="s">
        <v>46</v>
      </c>
      <c r="D15" s="201">
        <v>45</v>
      </c>
      <c r="E15" s="201">
        <v>880</v>
      </c>
      <c r="F15" s="201">
        <f t="shared" si="0"/>
        <v>39600</v>
      </c>
      <c r="G15" s="202">
        <f t="shared" si="1"/>
        <v>4.0726785950554699E-2</v>
      </c>
      <c r="H15" s="203">
        <f t="shared" si="3"/>
        <v>0.87140923575517659</v>
      </c>
      <c r="I15" s="204">
        <f t="shared" si="2"/>
        <v>972333.05</v>
      </c>
      <c r="J15" s="204">
        <f>'030-19-CAPA'!$D$32</f>
        <v>972333.05</v>
      </c>
    </row>
    <row r="16" spans="1:15" ht="60" x14ac:dyDescent="0.25">
      <c r="A16" s="198" t="s">
        <v>120</v>
      </c>
      <c r="B16" s="199" t="s">
        <v>93</v>
      </c>
      <c r="C16" s="200" t="s">
        <v>46</v>
      </c>
      <c r="D16" s="201">
        <v>5</v>
      </c>
      <c r="E16" s="201">
        <v>6550</v>
      </c>
      <c r="F16" s="201">
        <f t="shared" si="0"/>
        <v>32750</v>
      </c>
      <c r="G16" s="202">
        <f t="shared" si="1"/>
        <v>3.3681874744461271E-2</v>
      </c>
      <c r="H16" s="203">
        <f t="shared" si="3"/>
        <v>0.90509111049963786</v>
      </c>
      <c r="I16" s="204">
        <f t="shared" si="2"/>
        <v>972333.05</v>
      </c>
      <c r="J16" s="204">
        <f>'030-19-CAPA'!$D$32</f>
        <v>972333.05</v>
      </c>
    </row>
    <row r="17" spans="1:16" ht="60" x14ac:dyDescent="0.25">
      <c r="A17" s="198" t="s">
        <v>125</v>
      </c>
      <c r="B17" s="199" t="s">
        <v>88</v>
      </c>
      <c r="C17" s="200" t="s">
        <v>46</v>
      </c>
      <c r="D17" s="201">
        <v>1</v>
      </c>
      <c r="E17" s="201">
        <v>28000</v>
      </c>
      <c r="F17" s="201">
        <f t="shared" si="0"/>
        <v>28000</v>
      </c>
      <c r="G17" s="202">
        <f t="shared" si="1"/>
        <v>2.8796717338776048E-2</v>
      </c>
      <c r="H17" s="203">
        <f t="shared" si="3"/>
        <v>0.93388782783841395</v>
      </c>
      <c r="I17" s="204">
        <f t="shared" si="2"/>
        <v>972333.05</v>
      </c>
      <c r="J17" s="204">
        <f>'030-19-CAPA'!$D$32</f>
        <v>972333.05</v>
      </c>
    </row>
    <row r="18" spans="1:16" ht="30" x14ac:dyDescent="0.25">
      <c r="A18" s="198" t="s">
        <v>122</v>
      </c>
      <c r="B18" s="199" t="s">
        <v>91</v>
      </c>
      <c r="C18" s="200" t="s">
        <v>46</v>
      </c>
      <c r="D18" s="201">
        <v>5</v>
      </c>
      <c r="E18" s="201">
        <v>5450</v>
      </c>
      <c r="F18" s="201">
        <f t="shared" si="0"/>
        <v>27250</v>
      </c>
      <c r="G18" s="202">
        <f t="shared" si="1"/>
        <v>2.8025376695773117E-2</v>
      </c>
      <c r="H18" s="203">
        <f t="shared" si="3"/>
        <v>0.96191320453418705</v>
      </c>
      <c r="I18" s="204">
        <f t="shared" si="2"/>
        <v>972333.05</v>
      </c>
      <c r="J18" s="204">
        <f>'030-19-CAPA'!$D$32</f>
        <v>972333.05</v>
      </c>
      <c r="L18" s="205"/>
    </row>
    <row r="19" spans="1:16" ht="60" x14ac:dyDescent="0.25">
      <c r="A19" s="198" t="s">
        <v>126</v>
      </c>
      <c r="B19" s="199" t="s">
        <v>87</v>
      </c>
      <c r="C19" s="200" t="s">
        <v>46</v>
      </c>
      <c r="D19" s="201">
        <v>5</v>
      </c>
      <c r="E19" s="201">
        <v>4230</v>
      </c>
      <c r="F19" s="201">
        <f t="shared" si="0"/>
        <v>21150</v>
      </c>
      <c r="G19" s="202">
        <f t="shared" si="1"/>
        <v>2.1751806132682624E-2</v>
      </c>
      <c r="H19" s="203">
        <f t="shared" si="3"/>
        <v>0.98366501066686962</v>
      </c>
      <c r="I19" s="204">
        <f t="shared" si="2"/>
        <v>972333.05</v>
      </c>
      <c r="J19" s="204">
        <f>'030-19-CAPA'!$D$32</f>
        <v>972333.05</v>
      </c>
    </row>
    <row r="20" spans="1:16" ht="45" x14ac:dyDescent="0.25">
      <c r="A20" s="198" t="s">
        <v>124</v>
      </c>
      <c r="B20" s="199" t="s">
        <v>89</v>
      </c>
      <c r="C20" s="200" t="s">
        <v>46</v>
      </c>
      <c r="D20" s="201">
        <v>5</v>
      </c>
      <c r="E20" s="201">
        <v>2100</v>
      </c>
      <c r="F20" s="201">
        <f t="shared" si="0"/>
        <v>10500</v>
      </c>
      <c r="G20" s="202">
        <f t="shared" si="1"/>
        <v>1.0798769002041018E-2</v>
      </c>
      <c r="H20" s="203">
        <f t="shared" si="3"/>
        <v>0.99446377966891064</v>
      </c>
      <c r="I20" s="204">
        <f t="shared" si="2"/>
        <v>972333.05</v>
      </c>
      <c r="J20" s="204">
        <f>'030-19-CAPA'!$D$32</f>
        <v>972333.05</v>
      </c>
      <c r="L20" s="205"/>
    </row>
    <row r="21" spans="1:16" ht="30" x14ac:dyDescent="0.25">
      <c r="A21" s="198" t="s">
        <v>123</v>
      </c>
      <c r="B21" s="199" t="s">
        <v>90</v>
      </c>
      <c r="C21" s="200" t="s">
        <v>46</v>
      </c>
      <c r="D21" s="201">
        <v>5</v>
      </c>
      <c r="E21" s="201">
        <v>1076.6099999999999</v>
      </c>
      <c r="F21" s="201">
        <f t="shared" si="0"/>
        <v>5383.0499999999993</v>
      </c>
      <c r="G21" s="202">
        <f t="shared" si="1"/>
        <v>5.5362203310892278E-3</v>
      </c>
      <c r="H21" s="203">
        <f t="shared" si="3"/>
        <v>0.99999999999999989</v>
      </c>
      <c r="I21" s="204">
        <f t="shared" si="2"/>
        <v>972333.05</v>
      </c>
      <c r="J21" s="204">
        <f>'030-19-CAPA'!$D$32</f>
        <v>972333.05</v>
      </c>
      <c r="K21" s="205"/>
    </row>
    <row r="22" spans="1:16" x14ac:dyDescent="0.25">
      <c r="A22" s="206"/>
      <c r="B22" s="206"/>
      <c r="C22" s="207"/>
      <c r="D22" s="206"/>
      <c r="E22" s="206"/>
      <c r="F22" s="206"/>
      <c r="G22" s="206"/>
      <c r="H22" s="206"/>
    </row>
    <row r="23" spans="1:16" s="194" customFormat="1" x14ac:dyDescent="0.25">
      <c r="A23" s="206"/>
      <c r="B23" s="206"/>
      <c r="C23" s="207"/>
      <c r="D23" s="206"/>
      <c r="E23" s="206"/>
      <c r="F23" s="206"/>
      <c r="G23" s="206"/>
      <c r="H23" s="206"/>
      <c r="K23"/>
      <c r="L23"/>
      <c r="M23"/>
      <c r="N23"/>
      <c r="O23"/>
      <c r="P23"/>
    </row>
    <row r="24" spans="1:16" s="194" customFormat="1" x14ac:dyDescent="0.25">
      <c r="A24" s="206"/>
      <c r="B24" s="206"/>
      <c r="C24" s="207"/>
      <c r="D24" s="208" t="s">
        <v>78</v>
      </c>
      <c r="E24" s="208"/>
      <c r="F24" s="209">
        <f>SUM(F11:F21)</f>
        <v>972333.05</v>
      </c>
      <c r="G24" s="208"/>
      <c r="H24" s="210">
        <f>H21</f>
        <v>0.99999999999999989</v>
      </c>
      <c r="K24"/>
      <c r="L24"/>
      <c r="M24"/>
      <c r="N24"/>
      <c r="O24"/>
      <c r="P24"/>
    </row>
    <row r="26" spans="1:16" s="194" customFormat="1" ht="76.5" customHeight="1" x14ac:dyDescent="0.25">
      <c r="A26" s="374" t="s">
        <v>173</v>
      </c>
      <c r="B26" s="375"/>
      <c r="C26" s="375"/>
      <c r="D26" s="375"/>
      <c r="E26" s="375"/>
      <c r="F26" s="375"/>
      <c r="G26" s="375"/>
      <c r="H26" s="375"/>
      <c r="K26"/>
      <c r="L26"/>
      <c r="M26"/>
      <c r="N26"/>
      <c r="O26"/>
      <c r="P26"/>
    </row>
    <row r="30" spans="1:16" x14ac:dyDescent="0.25">
      <c r="F30" s="205"/>
    </row>
    <row r="31" spans="1:16" s="194" customFormat="1" x14ac:dyDescent="0.25">
      <c r="A31"/>
      <c r="B31"/>
      <c r="C31" s="195"/>
      <c r="D31"/>
      <c r="E31"/>
      <c r="F31"/>
      <c r="G31"/>
      <c r="H31"/>
      <c r="K31"/>
      <c r="L31"/>
      <c r="M31"/>
      <c r="N31"/>
      <c r="O31"/>
      <c r="P31"/>
    </row>
  </sheetData>
  <autoFilter ref="A10:H19" xr:uid="{00000000-0009-0000-0000-000003000000}">
    <sortState xmlns:xlrd2="http://schemas.microsoft.com/office/spreadsheetml/2017/richdata2" ref="A11:H21">
      <sortCondition descending="1" ref="F10:F19"/>
    </sortState>
  </autoFilter>
  <mergeCells count="6">
    <mergeCell ref="A26:H26"/>
    <mergeCell ref="A1:H1"/>
    <mergeCell ref="A2:H2"/>
    <mergeCell ref="A3:H3"/>
    <mergeCell ref="A4:H4"/>
    <mergeCell ref="A5:H5"/>
  </mergeCells>
  <printOptions horizontalCentered="1"/>
  <pageMargins left="0.51181102362204722" right="0.51181102362204722" top="0.78740157480314965" bottom="0.78740157480314965" header="0.19685039370078741" footer="0.19685039370078741"/>
  <pageSetup paperSize="9" scale="60" orientation="portrait" r:id="rId1"/>
  <headerFooter alignWithMargins="0">
    <oddHeader>&amp;F</oddHeader>
    <oddFooter>&amp;R&amp;P/&amp;N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IU496"/>
  <sheetViews>
    <sheetView showGridLines="0" view="pageBreakPreview" zoomScaleNormal="100" zoomScaleSheetLayoutView="100" workbookViewId="0">
      <selection activeCell="F33" sqref="F33"/>
    </sheetView>
  </sheetViews>
  <sheetFormatPr defaultRowHeight="11.25" x14ac:dyDescent="0.25"/>
  <cols>
    <col min="1" max="1" width="15.85546875" style="156" customWidth="1"/>
    <col min="2" max="2" width="34.140625" style="174" customWidth="1"/>
    <col min="3" max="3" width="12.140625" style="156" customWidth="1"/>
    <col min="4" max="4" width="22.42578125" style="164" customWidth="1"/>
    <col min="5" max="5" width="21.85546875" style="164" customWidth="1"/>
    <col min="6" max="7" width="24.85546875" style="164" customWidth="1"/>
    <col min="8" max="8" width="15.85546875" style="156" customWidth="1"/>
    <col min="9" max="9" width="34.140625" style="174" customWidth="1"/>
    <col min="10" max="10" width="12.140625" style="156" customWidth="1"/>
    <col min="11" max="11" width="22.42578125" style="164" customWidth="1"/>
    <col min="12" max="12" width="21.85546875" style="164" customWidth="1"/>
    <col min="13" max="14" width="24.85546875" style="164" customWidth="1"/>
    <col min="15" max="15" width="15.85546875" style="156" customWidth="1"/>
    <col min="16" max="16" width="34.140625" style="174" customWidth="1"/>
    <col min="17" max="17" width="12.140625" style="156" customWidth="1"/>
    <col min="18" max="18" width="22.42578125" style="164" customWidth="1"/>
    <col min="19" max="19" width="21.85546875" style="164" customWidth="1"/>
    <col min="20" max="21" width="24.85546875" style="164" customWidth="1"/>
    <col min="22" max="22" width="15.140625" style="156" customWidth="1"/>
    <col min="23" max="23" width="15" style="156" bestFit="1" customWidth="1"/>
    <col min="24" max="24" width="14.28515625" style="156" customWidth="1"/>
    <col min="25" max="257" width="9.140625" style="156"/>
    <col min="258" max="258" width="8.85546875" style="156" customWidth="1"/>
    <col min="259" max="259" width="34.140625" style="156" customWidth="1"/>
    <col min="260" max="260" width="17.7109375" style="156" bestFit="1" customWidth="1"/>
    <col min="261" max="261" width="12.28515625" style="156" customWidth="1"/>
    <col min="262" max="263" width="13" style="156" customWidth="1"/>
    <col min="264" max="264" width="12.28515625" style="156" customWidth="1"/>
    <col min="265" max="265" width="13.28515625" style="156" customWidth="1"/>
    <col min="266" max="266" width="12.28515625" style="156" customWidth="1"/>
    <col min="267" max="267" width="13.28515625" style="156" customWidth="1"/>
    <col min="268" max="268" width="12.28515625" style="156" customWidth="1"/>
    <col min="269" max="269" width="13.28515625" style="156" customWidth="1"/>
    <col min="270" max="270" width="12.28515625" style="156" customWidth="1"/>
    <col min="271" max="271" width="13.28515625" style="156" customWidth="1"/>
    <col min="272" max="272" width="12.28515625" style="156" customWidth="1"/>
    <col min="273" max="273" width="13.28515625" style="156" customWidth="1"/>
    <col min="274" max="274" width="12.28515625" style="156" customWidth="1"/>
    <col min="275" max="275" width="13.28515625" style="156" customWidth="1"/>
    <col min="276" max="276" width="12.28515625" style="156" customWidth="1"/>
    <col min="277" max="277" width="14.28515625" style="156" customWidth="1"/>
    <col min="278" max="278" width="15.140625" style="156" customWidth="1"/>
    <col min="279" max="513" width="9.140625" style="156"/>
    <col min="514" max="514" width="8.85546875" style="156" customWidth="1"/>
    <col min="515" max="515" width="34.140625" style="156" customWidth="1"/>
    <col min="516" max="516" width="17.7109375" style="156" bestFit="1" customWidth="1"/>
    <col min="517" max="517" width="12.28515625" style="156" customWidth="1"/>
    <col min="518" max="519" width="13" style="156" customWidth="1"/>
    <col min="520" max="520" width="12.28515625" style="156" customWidth="1"/>
    <col min="521" max="521" width="13.28515625" style="156" customWidth="1"/>
    <col min="522" max="522" width="12.28515625" style="156" customWidth="1"/>
    <col min="523" max="523" width="13.28515625" style="156" customWidth="1"/>
    <col min="524" max="524" width="12.28515625" style="156" customWidth="1"/>
    <col min="525" max="525" width="13.28515625" style="156" customWidth="1"/>
    <col min="526" max="526" width="12.28515625" style="156" customWidth="1"/>
    <col min="527" max="527" width="13.28515625" style="156" customWidth="1"/>
    <col min="528" max="528" width="12.28515625" style="156" customWidth="1"/>
    <col min="529" max="529" width="13.28515625" style="156" customWidth="1"/>
    <col min="530" max="530" width="12.28515625" style="156" customWidth="1"/>
    <col min="531" max="531" width="13.28515625" style="156" customWidth="1"/>
    <col min="532" max="532" width="12.28515625" style="156" customWidth="1"/>
    <col min="533" max="533" width="14.28515625" style="156" customWidth="1"/>
    <col min="534" max="534" width="15.140625" style="156" customWidth="1"/>
    <col min="535" max="769" width="9.140625" style="156"/>
    <col min="770" max="770" width="8.85546875" style="156" customWidth="1"/>
    <col min="771" max="771" width="34.140625" style="156" customWidth="1"/>
    <col min="772" max="772" width="17.7109375" style="156" bestFit="1" customWidth="1"/>
    <col min="773" max="773" width="12.28515625" style="156" customWidth="1"/>
    <col min="774" max="775" width="13" style="156" customWidth="1"/>
    <col min="776" max="776" width="12.28515625" style="156" customWidth="1"/>
    <col min="777" max="777" width="13.28515625" style="156" customWidth="1"/>
    <col min="778" max="778" width="12.28515625" style="156" customWidth="1"/>
    <col min="779" max="779" width="13.28515625" style="156" customWidth="1"/>
    <col min="780" max="780" width="12.28515625" style="156" customWidth="1"/>
    <col min="781" max="781" width="13.28515625" style="156" customWidth="1"/>
    <col min="782" max="782" width="12.28515625" style="156" customWidth="1"/>
    <col min="783" max="783" width="13.28515625" style="156" customWidth="1"/>
    <col min="784" max="784" width="12.28515625" style="156" customWidth="1"/>
    <col min="785" max="785" width="13.28515625" style="156" customWidth="1"/>
    <col min="786" max="786" width="12.28515625" style="156" customWidth="1"/>
    <col min="787" max="787" width="13.28515625" style="156" customWidth="1"/>
    <col min="788" max="788" width="12.28515625" style="156" customWidth="1"/>
    <col min="789" max="789" width="14.28515625" style="156" customWidth="1"/>
    <col min="790" max="790" width="15.140625" style="156" customWidth="1"/>
    <col min="791" max="1025" width="9.140625" style="156"/>
    <col min="1026" max="1026" width="8.85546875" style="156" customWidth="1"/>
    <col min="1027" max="1027" width="34.140625" style="156" customWidth="1"/>
    <col min="1028" max="1028" width="17.7109375" style="156" bestFit="1" customWidth="1"/>
    <col min="1029" max="1029" width="12.28515625" style="156" customWidth="1"/>
    <col min="1030" max="1031" width="13" style="156" customWidth="1"/>
    <col min="1032" max="1032" width="12.28515625" style="156" customWidth="1"/>
    <col min="1033" max="1033" width="13.28515625" style="156" customWidth="1"/>
    <col min="1034" max="1034" width="12.28515625" style="156" customWidth="1"/>
    <col min="1035" max="1035" width="13.28515625" style="156" customWidth="1"/>
    <col min="1036" max="1036" width="12.28515625" style="156" customWidth="1"/>
    <col min="1037" max="1037" width="13.28515625" style="156" customWidth="1"/>
    <col min="1038" max="1038" width="12.28515625" style="156" customWidth="1"/>
    <col min="1039" max="1039" width="13.28515625" style="156" customWidth="1"/>
    <col min="1040" max="1040" width="12.28515625" style="156" customWidth="1"/>
    <col min="1041" max="1041" width="13.28515625" style="156" customWidth="1"/>
    <col min="1042" max="1042" width="12.28515625" style="156" customWidth="1"/>
    <col min="1043" max="1043" width="13.28515625" style="156" customWidth="1"/>
    <col min="1044" max="1044" width="12.28515625" style="156" customWidth="1"/>
    <col min="1045" max="1045" width="14.28515625" style="156" customWidth="1"/>
    <col min="1046" max="1046" width="15.140625" style="156" customWidth="1"/>
    <col min="1047" max="1281" width="9.140625" style="156"/>
    <col min="1282" max="1282" width="8.85546875" style="156" customWidth="1"/>
    <col min="1283" max="1283" width="34.140625" style="156" customWidth="1"/>
    <col min="1284" max="1284" width="17.7109375" style="156" bestFit="1" customWidth="1"/>
    <col min="1285" max="1285" width="12.28515625" style="156" customWidth="1"/>
    <col min="1286" max="1287" width="13" style="156" customWidth="1"/>
    <col min="1288" max="1288" width="12.28515625" style="156" customWidth="1"/>
    <col min="1289" max="1289" width="13.28515625" style="156" customWidth="1"/>
    <col min="1290" max="1290" width="12.28515625" style="156" customWidth="1"/>
    <col min="1291" max="1291" width="13.28515625" style="156" customWidth="1"/>
    <col min="1292" max="1292" width="12.28515625" style="156" customWidth="1"/>
    <col min="1293" max="1293" width="13.28515625" style="156" customWidth="1"/>
    <col min="1294" max="1294" width="12.28515625" style="156" customWidth="1"/>
    <col min="1295" max="1295" width="13.28515625" style="156" customWidth="1"/>
    <col min="1296" max="1296" width="12.28515625" style="156" customWidth="1"/>
    <col min="1297" max="1297" width="13.28515625" style="156" customWidth="1"/>
    <col min="1298" max="1298" width="12.28515625" style="156" customWidth="1"/>
    <col min="1299" max="1299" width="13.28515625" style="156" customWidth="1"/>
    <col min="1300" max="1300" width="12.28515625" style="156" customWidth="1"/>
    <col min="1301" max="1301" width="14.28515625" style="156" customWidth="1"/>
    <col min="1302" max="1302" width="15.140625" style="156" customWidth="1"/>
    <col min="1303" max="1537" width="9.140625" style="156"/>
    <col min="1538" max="1538" width="8.85546875" style="156" customWidth="1"/>
    <col min="1539" max="1539" width="34.140625" style="156" customWidth="1"/>
    <col min="1540" max="1540" width="17.7109375" style="156" bestFit="1" customWidth="1"/>
    <col min="1541" max="1541" width="12.28515625" style="156" customWidth="1"/>
    <col min="1542" max="1543" width="13" style="156" customWidth="1"/>
    <col min="1544" max="1544" width="12.28515625" style="156" customWidth="1"/>
    <col min="1545" max="1545" width="13.28515625" style="156" customWidth="1"/>
    <col min="1546" max="1546" width="12.28515625" style="156" customWidth="1"/>
    <col min="1547" max="1547" width="13.28515625" style="156" customWidth="1"/>
    <col min="1548" max="1548" width="12.28515625" style="156" customWidth="1"/>
    <col min="1549" max="1549" width="13.28515625" style="156" customWidth="1"/>
    <col min="1550" max="1550" width="12.28515625" style="156" customWidth="1"/>
    <col min="1551" max="1551" width="13.28515625" style="156" customWidth="1"/>
    <col min="1552" max="1552" width="12.28515625" style="156" customWidth="1"/>
    <col min="1553" max="1553" width="13.28515625" style="156" customWidth="1"/>
    <col min="1554" max="1554" width="12.28515625" style="156" customWidth="1"/>
    <col min="1555" max="1555" width="13.28515625" style="156" customWidth="1"/>
    <col min="1556" max="1556" width="12.28515625" style="156" customWidth="1"/>
    <col min="1557" max="1557" width="14.28515625" style="156" customWidth="1"/>
    <col min="1558" max="1558" width="15.140625" style="156" customWidth="1"/>
    <col min="1559" max="1793" width="9.140625" style="156"/>
    <col min="1794" max="1794" width="8.85546875" style="156" customWidth="1"/>
    <col min="1795" max="1795" width="34.140625" style="156" customWidth="1"/>
    <col min="1796" max="1796" width="17.7109375" style="156" bestFit="1" customWidth="1"/>
    <col min="1797" max="1797" width="12.28515625" style="156" customWidth="1"/>
    <col min="1798" max="1799" width="13" style="156" customWidth="1"/>
    <col min="1800" max="1800" width="12.28515625" style="156" customWidth="1"/>
    <col min="1801" max="1801" width="13.28515625" style="156" customWidth="1"/>
    <col min="1802" max="1802" width="12.28515625" style="156" customWidth="1"/>
    <col min="1803" max="1803" width="13.28515625" style="156" customWidth="1"/>
    <col min="1804" max="1804" width="12.28515625" style="156" customWidth="1"/>
    <col min="1805" max="1805" width="13.28515625" style="156" customWidth="1"/>
    <col min="1806" max="1806" width="12.28515625" style="156" customWidth="1"/>
    <col min="1807" max="1807" width="13.28515625" style="156" customWidth="1"/>
    <col min="1808" max="1808" width="12.28515625" style="156" customWidth="1"/>
    <col min="1809" max="1809" width="13.28515625" style="156" customWidth="1"/>
    <col min="1810" max="1810" width="12.28515625" style="156" customWidth="1"/>
    <col min="1811" max="1811" width="13.28515625" style="156" customWidth="1"/>
    <col min="1812" max="1812" width="12.28515625" style="156" customWidth="1"/>
    <col min="1813" max="1813" width="14.28515625" style="156" customWidth="1"/>
    <col min="1814" max="1814" width="15.140625" style="156" customWidth="1"/>
    <col min="1815" max="2049" width="9.140625" style="156"/>
    <col min="2050" max="2050" width="8.85546875" style="156" customWidth="1"/>
    <col min="2051" max="2051" width="34.140625" style="156" customWidth="1"/>
    <col min="2052" max="2052" width="17.7109375" style="156" bestFit="1" customWidth="1"/>
    <col min="2053" max="2053" width="12.28515625" style="156" customWidth="1"/>
    <col min="2054" max="2055" width="13" style="156" customWidth="1"/>
    <col min="2056" max="2056" width="12.28515625" style="156" customWidth="1"/>
    <col min="2057" max="2057" width="13.28515625" style="156" customWidth="1"/>
    <col min="2058" max="2058" width="12.28515625" style="156" customWidth="1"/>
    <col min="2059" max="2059" width="13.28515625" style="156" customWidth="1"/>
    <col min="2060" max="2060" width="12.28515625" style="156" customWidth="1"/>
    <col min="2061" max="2061" width="13.28515625" style="156" customWidth="1"/>
    <col min="2062" max="2062" width="12.28515625" style="156" customWidth="1"/>
    <col min="2063" max="2063" width="13.28515625" style="156" customWidth="1"/>
    <col min="2064" max="2064" width="12.28515625" style="156" customWidth="1"/>
    <col min="2065" max="2065" width="13.28515625" style="156" customWidth="1"/>
    <col min="2066" max="2066" width="12.28515625" style="156" customWidth="1"/>
    <col min="2067" max="2067" width="13.28515625" style="156" customWidth="1"/>
    <col min="2068" max="2068" width="12.28515625" style="156" customWidth="1"/>
    <col min="2069" max="2069" width="14.28515625" style="156" customWidth="1"/>
    <col min="2070" max="2070" width="15.140625" style="156" customWidth="1"/>
    <col min="2071" max="2305" width="9.140625" style="156"/>
    <col min="2306" max="2306" width="8.85546875" style="156" customWidth="1"/>
    <col min="2307" max="2307" width="34.140625" style="156" customWidth="1"/>
    <col min="2308" max="2308" width="17.7109375" style="156" bestFit="1" customWidth="1"/>
    <col min="2309" max="2309" width="12.28515625" style="156" customWidth="1"/>
    <col min="2310" max="2311" width="13" style="156" customWidth="1"/>
    <col min="2312" max="2312" width="12.28515625" style="156" customWidth="1"/>
    <col min="2313" max="2313" width="13.28515625" style="156" customWidth="1"/>
    <col min="2314" max="2314" width="12.28515625" style="156" customWidth="1"/>
    <col min="2315" max="2315" width="13.28515625" style="156" customWidth="1"/>
    <col min="2316" max="2316" width="12.28515625" style="156" customWidth="1"/>
    <col min="2317" max="2317" width="13.28515625" style="156" customWidth="1"/>
    <col min="2318" max="2318" width="12.28515625" style="156" customWidth="1"/>
    <col min="2319" max="2319" width="13.28515625" style="156" customWidth="1"/>
    <col min="2320" max="2320" width="12.28515625" style="156" customWidth="1"/>
    <col min="2321" max="2321" width="13.28515625" style="156" customWidth="1"/>
    <col min="2322" max="2322" width="12.28515625" style="156" customWidth="1"/>
    <col min="2323" max="2323" width="13.28515625" style="156" customWidth="1"/>
    <col min="2324" max="2324" width="12.28515625" style="156" customWidth="1"/>
    <col min="2325" max="2325" width="14.28515625" style="156" customWidth="1"/>
    <col min="2326" max="2326" width="15.140625" style="156" customWidth="1"/>
    <col min="2327" max="2561" width="9.140625" style="156"/>
    <col min="2562" max="2562" width="8.85546875" style="156" customWidth="1"/>
    <col min="2563" max="2563" width="34.140625" style="156" customWidth="1"/>
    <col min="2564" max="2564" width="17.7109375" style="156" bestFit="1" customWidth="1"/>
    <col min="2565" max="2565" width="12.28515625" style="156" customWidth="1"/>
    <col min="2566" max="2567" width="13" style="156" customWidth="1"/>
    <col min="2568" max="2568" width="12.28515625" style="156" customWidth="1"/>
    <col min="2569" max="2569" width="13.28515625" style="156" customWidth="1"/>
    <col min="2570" max="2570" width="12.28515625" style="156" customWidth="1"/>
    <col min="2571" max="2571" width="13.28515625" style="156" customWidth="1"/>
    <col min="2572" max="2572" width="12.28515625" style="156" customWidth="1"/>
    <col min="2573" max="2573" width="13.28515625" style="156" customWidth="1"/>
    <col min="2574" max="2574" width="12.28515625" style="156" customWidth="1"/>
    <col min="2575" max="2575" width="13.28515625" style="156" customWidth="1"/>
    <col min="2576" max="2576" width="12.28515625" style="156" customWidth="1"/>
    <col min="2577" max="2577" width="13.28515625" style="156" customWidth="1"/>
    <col min="2578" max="2578" width="12.28515625" style="156" customWidth="1"/>
    <col min="2579" max="2579" width="13.28515625" style="156" customWidth="1"/>
    <col min="2580" max="2580" width="12.28515625" style="156" customWidth="1"/>
    <col min="2581" max="2581" width="14.28515625" style="156" customWidth="1"/>
    <col min="2582" max="2582" width="15.140625" style="156" customWidth="1"/>
    <col min="2583" max="2817" width="9.140625" style="156"/>
    <col min="2818" max="2818" width="8.85546875" style="156" customWidth="1"/>
    <col min="2819" max="2819" width="34.140625" style="156" customWidth="1"/>
    <col min="2820" max="2820" width="17.7109375" style="156" bestFit="1" customWidth="1"/>
    <col min="2821" max="2821" width="12.28515625" style="156" customWidth="1"/>
    <col min="2822" max="2823" width="13" style="156" customWidth="1"/>
    <col min="2824" max="2824" width="12.28515625" style="156" customWidth="1"/>
    <col min="2825" max="2825" width="13.28515625" style="156" customWidth="1"/>
    <col min="2826" max="2826" width="12.28515625" style="156" customWidth="1"/>
    <col min="2827" max="2827" width="13.28515625" style="156" customWidth="1"/>
    <col min="2828" max="2828" width="12.28515625" style="156" customWidth="1"/>
    <col min="2829" max="2829" width="13.28515625" style="156" customWidth="1"/>
    <col min="2830" max="2830" width="12.28515625" style="156" customWidth="1"/>
    <col min="2831" max="2831" width="13.28515625" style="156" customWidth="1"/>
    <col min="2832" max="2832" width="12.28515625" style="156" customWidth="1"/>
    <col min="2833" max="2833" width="13.28515625" style="156" customWidth="1"/>
    <col min="2834" max="2834" width="12.28515625" style="156" customWidth="1"/>
    <col min="2835" max="2835" width="13.28515625" style="156" customWidth="1"/>
    <col min="2836" max="2836" width="12.28515625" style="156" customWidth="1"/>
    <col min="2837" max="2837" width="14.28515625" style="156" customWidth="1"/>
    <col min="2838" max="2838" width="15.140625" style="156" customWidth="1"/>
    <col min="2839" max="3073" width="9.140625" style="156"/>
    <col min="3074" max="3074" width="8.85546875" style="156" customWidth="1"/>
    <col min="3075" max="3075" width="34.140625" style="156" customWidth="1"/>
    <col min="3076" max="3076" width="17.7109375" style="156" bestFit="1" customWidth="1"/>
    <col min="3077" max="3077" width="12.28515625" style="156" customWidth="1"/>
    <col min="3078" max="3079" width="13" style="156" customWidth="1"/>
    <col min="3080" max="3080" width="12.28515625" style="156" customWidth="1"/>
    <col min="3081" max="3081" width="13.28515625" style="156" customWidth="1"/>
    <col min="3082" max="3082" width="12.28515625" style="156" customWidth="1"/>
    <col min="3083" max="3083" width="13.28515625" style="156" customWidth="1"/>
    <col min="3084" max="3084" width="12.28515625" style="156" customWidth="1"/>
    <col min="3085" max="3085" width="13.28515625" style="156" customWidth="1"/>
    <col min="3086" max="3086" width="12.28515625" style="156" customWidth="1"/>
    <col min="3087" max="3087" width="13.28515625" style="156" customWidth="1"/>
    <col min="3088" max="3088" width="12.28515625" style="156" customWidth="1"/>
    <col min="3089" max="3089" width="13.28515625" style="156" customWidth="1"/>
    <col min="3090" max="3090" width="12.28515625" style="156" customWidth="1"/>
    <col min="3091" max="3091" width="13.28515625" style="156" customWidth="1"/>
    <col min="3092" max="3092" width="12.28515625" style="156" customWidth="1"/>
    <col min="3093" max="3093" width="14.28515625" style="156" customWidth="1"/>
    <col min="3094" max="3094" width="15.140625" style="156" customWidth="1"/>
    <col min="3095" max="3329" width="9.140625" style="156"/>
    <col min="3330" max="3330" width="8.85546875" style="156" customWidth="1"/>
    <col min="3331" max="3331" width="34.140625" style="156" customWidth="1"/>
    <col min="3332" max="3332" width="17.7109375" style="156" bestFit="1" customWidth="1"/>
    <col min="3333" max="3333" width="12.28515625" style="156" customWidth="1"/>
    <col min="3334" max="3335" width="13" style="156" customWidth="1"/>
    <col min="3336" max="3336" width="12.28515625" style="156" customWidth="1"/>
    <col min="3337" max="3337" width="13.28515625" style="156" customWidth="1"/>
    <col min="3338" max="3338" width="12.28515625" style="156" customWidth="1"/>
    <col min="3339" max="3339" width="13.28515625" style="156" customWidth="1"/>
    <col min="3340" max="3340" width="12.28515625" style="156" customWidth="1"/>
    <col min="3341" max="3341" width="13.28515625" style="156" customWidth="1"/>
    <col min="3342" max="3342" width="12.28515625" style="156" customWidth="1"/>
    <col min="3343" max="3343" width="13.28515625" style="156" customWidth="1"/>
    <col min="3344" max="3344" width="12.28515625" style="156" customWidth="1"/>
    <col min="3345" max="3345" width="13.28515625" style="156" customWidth="1"/>
    <col min="3346" max="3346" width="12.28515625" style="156" customWidth="1"/>
    <col min="3347" max="3347" width="13.28515625" style="156" customWidth="1"/>
    <col min="3348" max="3348" width="12.28515625" style="156" customWidth="1"/>
    <col min="3349" max="3349" width="14.28515625" style="156" customWidth="1"/>
    <col min="3350" max="3350" width="15.140625" style="156" customWidth="1"/>
    <col min="3351" max="3585" width="9.140625" style="156"/>
    <col min="3586" max="3586" width="8.85546875" style="156" customWidth="1"/>
    <col min="3587" max="3587" width="34.140625" style="156" customWidth="1"/>
    <col min="3588" max="3588" width="17.7109375" style="156" bestFit="1" customWidth="1"/>
    <col min="3589" max="3589" width="12.28515625" style="156" customWidth="1"/>
    <col min="3590" max="3591" width="13" style="156" customWidth="1"/>
    <col min="3592" max="3592" width="12.28515625" style="156" customWidth="1"/>
    <col min="3593" max="3593" width="13.28515625" style="156" customWidth="1"/>
    <col min="3594" max="3594" width="12.28515625" style="156" customWidth="1"/>
    <col min="3595" max="3595" width="13.28515625" style="156" customWidth="1"/>
    <col min="3596" max="3596" width="12.28515625" style="156" customWidth="1"/>
    <col min="3597" max="3597" width="13.28515625" style="156" customWidth="1"/>
    <col min="3598" max="3598" width="12.28515625" style="156" customWidth="1"/>
    <col min="3599" max="3599" width="13.28515625" style="156" customWidth="1"/>
    <col min="3600" max="3600" width="12.28515625" style="156" customWidth="1"/>
    <col min="3601" max="3601" width="13.28515625" style="156" customWidth="1"/>
    <col min="3602" max="3602" width="12.28515625" style="156" customWidth="1"/>
    <col min="3603" max="3603" width="13.28515625" style="156" customWidth="1"/>
    <col min="3604" max="3604" width="12.28515625" style="156" customWidth="1"/>
    <col min="3605" max="3605" width="14.28515625" style="156" customWidth="1"/>
    <col min="3606" max="3606" width="15.140625" style="156" customWidth="1"/>
    <col min="3607" max="3841" width="9.140625" style="156"/>
    <col min="3842" max="3842" width="8.85546875" style="156" customWidth="1"/>
    <col min="3843" max="3843" width="34.140625" style="156" customWidth="1"/>
    <col min="3844" max="3844" width="17.7109375" style="156" bestFit="1" customWidth="1"/>
    <col min="3845" max="3845" width="12.28515625" style="156" customWidth="1"/>
    <col min="3846" max="3847" width="13" style="156" customWidth="1"/>
    <col min="3848" max="3848" width="12.28515625" style="156" customWidth="1"/>
    <col min="3849" max="3849" width="13.28515625" style="156" customWidth="1"/>
    <col min="3850" max="3850" width="12.28515625" style="156" customWidth="1"/>
    <col min="3851" max="3851" width="13.28515625" style="156" customWidth="1"/>
    <col min="3852" max="3852" width="12.28515625" style="156" customWidth="1"/>
    <col min="3853" max="3853" width="13.28515625" style="156" customWidth="1"/>
    <col min="3854" max="3854" width="12.28515625" style="156" customWidth="1"/>
    <col min="3855" max="3855" width="13.28515625" style="156" customWidth="1"/>
    <col min="3856" max="3856" width="12.28515625" style="156" customWidth="1"/>
    <col min="3857" max="3857" width="13.28515625" style="156" customWidth="1"/>
    <col min="3858" max="3858" width="12.28515625" style="156" customWidth="1"/>
    <col min="3859" max="3859" width="13.28515625" style="156" customWidth="1"/>
    <col min="3860" max="3860" width="12.28515625" style="156" customWidth="1"/>
    <col min="3861" max="3861" width="14.28515625" style="156" customWidth="1"/>
    <col min="3862" max="3862" width="15.140625" style="156" customWidth="1"/>
    <col min="3863" max="4097" width="9.140625" style="156"/>
    <col min="4098" max="4098" width="8.85546875" style="156" customWidth="1"/>
    <col min="4099" max="4099" width="34.140625" style="156" customWidth="1"/>
    <col min="4100" max="4100" width="17.7109375" style="156" bestFit="1" customWidth="1"/>
    <col min="4101" max="4101" width="12.28515625" style="156" customWidth="1"/>
    <col min="4102" max="4103" width="13" style="156" customWidth="1"/>
    <col min="4104" max="4104" width="12.28515625" style="156" customWidth="1"/>
    <col min="4105" max="4105" width="13.28515625" style="156" customWidth="1"/>
    <col min="4106" max="4106" width="12.28515625" style="156" customWidth="1"/>
    <col min="4107" max="4107" width="13.28515625" style="156" customWidth="1"/>
    <col min="4108" max="4108" width="12.28515625" style="156" customWidth="1"/>
    <col min="4109" max="4109" width="13.28515625" style="156" customWidth="1"/>
    <col min="4110" max="4110" width="12.28515625" style="156" customWidth="1"/>
    <col min="4111" max="4111" width="13.28515625" style="156" customWidth="1"/>
    <col min="4112" max="4112" width="12.28515625" style="156" customWidth="1"/>
    <col min="4113" max="4113" width="13.28515625" style="156" customWidth="1"/>
    <col min="4114" max="4114" width="12.28515625" style="156" customWidth="1"/>
    <col min="4115" max="4115" width="13.28515625" style="156" customWidth="1"/>
    <col min="4116" max="4116" width="12.28515625" style="156" customWidth="1"/>
    <col min="4117" max="4117" width="14.28515625" style="156" customWidth="1"/>
    <col min="4118" max="4118" width="15.140625" style="156" customWidth="1"/>
    <col min="4119" max="4353" width="9.140625" style="156"/>
    <col min="4354" max="4354" width="8.85546875" style="156" customWidth="1"/>
    <col min="4355" max="4355" width="34.140625" style="156" customWidth="1"/>
    <col min="4356" max="4356" width="17.7109375" style="156" bestFit="1" customWidth="1"/>
    <col min="4357" max="4357" width="12.28515625" style="156" customWidth="1"/>
    <col min="4358" max="4359" width="13" style="156" customWidth="1"/>
    <col min="4360" max="4360" width="12.28515625" style="156" customWidth="1"/>
    <col min="4361" max="4361" width="13.28515625" style="156" customWidth="1"/>
    <col min="4362" max="4362" width="12.28515625" style="156" customWidth="1"/>
    <col min="4363" max="4363" width="13.28515625" style="156" customWidth="1"/>
    <col min="4364" max="4364" width="12.28515625" style="156" customWidth="1"/>
    <col min="4365" max="4365" width="13.28515625" style="156" customWidth="1"/>
    <col min="4366" max="4366" width="12.28515625" style="156" customWidth="1"/>
    <col min="4367" max="4367" width="13.28515625" style="156" customWidth="1"/>
    <col min="4368" max="4368" width="12.28515625" style="156" customWidth="1"/>
    <col min="4369" max="4369" width="13.28515625" style="156" customWidth="1"/>
    <col min="4370" max="4370" width="12.28515625" style="156" customWidth="1"/>
    <col min="4371" max="4371" width="13.28515625" style="156" customWidth="1"/>
    <col min="4372" max="4372" width="12.28515625" style="156" customWidth="1"/>
    <col min="4373" max="4373" width="14.28515625" style="156" customWidth="1"/>
    <col min="4374" max="4374" width="15.140625" style="156" customWidth="1"/>
    <col min="4375" max="4609" width="9.140625" style="156"/>
    <col min="4610" max="4610" width="8.85546875" style="156" customWidth="1"/>
    <col min="4611" max="4611" width="34.140625" style="156" customWidth="1"/>
    <col min="4612" max="4612" width="17.7109375" style="156" bestFit="1" customWidth="1"/>
    <col min="4613" max="4613" width="12.28515625" style="156" customWidth="1"/>
    <col min="4614" max="4615" width="13" style="156" customWidth="1"/>
    <col min="4616" max="4616" width="12.28515625" style="156" customWidth="1"/>
    <col min="4617" max="4617" width="13.28515625" style="156" customWidth="1"/>
    <col min="4618" max="4618" width="12.28515625" style="156" customWidth="1"/>
    <col min="4619" max="4619" width="13.28515625" style="156" customWidth="1"/>
    <col min="4620" max="4620" width="12.28515625" style="156" customWidth="1"/>
    <col min="4621" max="4621" width="13.28515625" style="156" customWidth="1"/>
    <col min="4622" max="4622" width="12.28515625" style="156" customWidth="1"/>
    <col min="4623" max="4623" width="13.28515625" style="156" customWidth="1"/>
    <col min="4624" max="4624" width="12.28515625" style="156" customWidth="1"/>
    <col min="4625" max="4625" width="13.28515625" style="156" customWidth="1"/>
    <col min="4626" max="4626" width="12.28515625" style="156" customWidth="1"/>
    <col min="4627" max="4627" width="13.28515625" style="156" customWidth="1"/>
    <col min="4628" max="4628" width="12.28515625" style="156" customWidth="1"/>
    <col min="4629" max="4629" width="14.28515625" style="156" customWidth="1"/>
    <col min="4630" max="4630" width="15.140625" style="156" customWidth="1"/>
    <col min="4631" max="4865" width="9.140625" style="156"/>
    <col min="4866" max="4866" width="8.85546875" style="156" customWidth="1"/>
    <col min="4867" max="4867" width="34.140625" style="156" customWidth="1"/>
    <col min="4868" max="4868" width="17.7109375" style="156" bestFit="1" customWidth="1"/>
    <col min="4869" max="4869" width="12.28515625" style="156" customWidth="1"/>
    <col min="4870" max="4871" width="13" style="156" customWidth="1"/>
    <col min="4872" max="4872" width="12.28515625" style="156" customWidth="1"/>
    <col min="4873" max="4873" width="13.28515625" style="156" customWidth="1"/>
    <col min="4874" max="4874" width="12.28515625" style="156" customWidth="1"/>
    <col min="4875" max="4875" width="13.28515625" style="156" customWidth="1"/>
    <col min="4876" max="4876" width="12.28515625" style="156" customWidth="1"/>
    <col min="4877" max="4877" width="13.28515625" style="156" customWidth="1"/>
    <col min="4878" max="4878" width="12.28515625" style="156" customWidth="1"/>
    <col min="4879" max="4879" width="13.28515625" style="156" customWidth="1"/>
    <col min="4880" max="4880" width="12.28515625" style="156" customWidth="1"/>
    <col min="4881" max="4881" width="13.28515625" style="156" customWidth="1"/>
    <col min="4882" max="4882" width="12.28515625" style="156" customWidth="1"/>
    <col min="4883" max="4883" width="13.28515625" style="156" customWidth="1"/>
    <col min="4884" max="4884" width="12.28515625" style="156" customWidth="1"/>
    <col min="4885" max="4885" width="14.28515625" style="156" customWidth="1"/>
    <col min="4886" max="4886" width="15.140625" style="156" customWidth="1"/>
    <col min="4887" max="5121" width="9.140625" style="156"/>
    <col min="5122" max="5122" width="8.85546875" style="156" customWidth="1"/>
    <col min="5123" max="5123" width="34.140625" style="156" customWidth="1"/>
    <col min="5124" max="5124" width="17.7109375" style="156" bestFit="1" customWidth="1"/>
    <col min="5125" max="5125" width="12.28515625" style="156" customWidth="1"/>
    <col min="5126" max="5127" width="13" style="156" customWidth="1"/>
    <col min="5128" max="5128" width="12.28515625" style="156" customWidth="1"/>
    <col min="5129" max="5129" width="13.28515625" style="156" customWidth="1"/>
    <col min="5130" max="5130" width="12.28515625" style="156" customWidth="1"/>
    <col min="5131" max="5131" width="13.28515625" style="156" customWidth="1"/>
    <col min="5132" max="5132" width="12.28515625" style="156" customWidth="1"/>
    <col min="5133" max="5133" width="13.28515625" style="156" customWidth="1"/>
    <col min="5134" max="5134" width="12.28515625" style="156" customWidth="1"/>
    <col min="5135" max="5135" width="13.28515625" style="156" customWidth="1"/>
    <col min="5136" max="5136" width="12.28515625" style="156" customWidth="1"/>
    <col min="5137" max="5137" width="13.28515625" style="156" customWidth="1"/>
    <col min="5138" max="5138" width="12.28515625" style="156" customWidth="1"/>
    <col min="5139" max="5139" width="13.28515625" style="156" customWidth="1"/>
    <col min="5140" max="5140" width="12.28515625" style="156" customWidth="1"/>
    <col min="5141" max="5141" width="14.28515625" style="156" customWidth="1"/>
    <col min="5142" max="5142" width="15.140625" style="156" customWidth="1"/>
    <col min="5143" max="5377" width="9.140625" style="156"/>
    <col min="5378" max="5378" width="8.85546875" style="156" customWidth="1"/>
    <col min="5379" max="5379" width="34.140625" style="156" customWidth="1"/>
    <col min="5380" max="5380" width="17.7109375" style="156" bestFit="1" customWidth="1"/>
    <col min="5381" max="5381" width="12.28515625" style="156" customWidth="1"/>
    <col min="5382" max="5383" width="13" style="156" customWidth="1"/>
    <col min="5384" max="5384" width="12.28515625" style="156" customWidth="1"/>
    <col min="5385" max="5385" width="13.28515625" style="156" customWidth="1"/>
    <col min="5386" max="5386" width="12.28515625" style="156" customWidth="1"/>
    <col min="5387" max="5387" width="13.28515625" style="156" customWidth="1"/>
    <col min="5388" max="5388" width="12.28515625" style="156" customWidth="1"/>
    <col min="5389" max="5389" width="13.28515625" style="156" customWidth="1"/>
    <col min="5390" max="5390" width="12.28515625" style="156" customWidth="1"/>
    <col min="5391" max="5391" width="13.28515625" style="156" customWidth="1"/>
    <col min="5392" max="5392" width="12.28515625" style="156" customWidth="1"/>
    <col min="5393" max="5393" width="13.28515625" style="156" customWidth="1"/>
    <col min="5394" max="5394" width="12.28515625" style="156" customWidth="1"/>
    <col min="5395" max="5395" width="13.28515625" style="156" customWidth="1"/>
    <col min="5396" max="5396" width="12.28515625" style="156" customWidth="1"/>
    <col min="5397" max="5397" width="14.28515625" style="156" customWidth="1"/>
    <col min="5398" max="5398" width="15.140625" style="156" customWidth="1"/>
    <col min="5399" max="5633" width="9.140625" style="156"/>
    <col min="5634" max="5634" width="8.85546875" style="156" customWidth="1"/>
    <col min="5635" max="5635" width="34.140625" style="156" customWidth="1"/>
    <col min="5636" max="5636" width="17.7109375" style="156" bestFit="1" customWidth="1"/>
    <col min="5637" max="5637" width="12.28515625" style="156" customWidth="1"/>
    <col min="5638" max="5639" width="13" style="156" customWidth="1"/>
    <col min="5640" max="5640" width="12.28515625" style="156" customWidth="1"/>
    <col min="5641" max="5641" width="13.28515625" style="156" customWidth="1"/>
    <col min="5642" max="5642" width="12.28515625" style="156" customWidth="1"/>
    <col min="5643" max="5643" width="13.28515625" style="156" customWidth="1"/>
    <col min="5644" max="5644" width="12.28515625" style="156" customWidth="1"/>
    <col min="5645" max="5645" width="13.28515625" style="156" customWidth="1"/>
    <col min="5646" max="5646" width="12.28515625" style="156" customWidth="1"/>
    <col min="5647" max="5647" width="13.28515625" style="156" customWidth="1"/>
    <col min="5648" max="5648" width="12.28515625" style="156" customWidth="1"/>
    <col min="5649" max="5649" width="13.28515625" style="156" customWidth="1"/>
    <col min="5650" max="5650" width="12.28515625" style="156" customWidth="1"/>
    <col min="5651" max="5651" width="13.28515625" style="156" customWidth="1"/>
    <col min="5652" max="5652" width="12.28515625" style="156" customWidth="1"/>
    <col min="5653" max="5653" width="14.28515625" style="156" customWidth="1"/>
    <col min="5654" max="5654" width="15.140625" style="156" customWidth="1"/>
    <col min="5655" max="5889" width="9.140625" style="156"/>
    <col min="5890" max="5890" width="8.85546875" style="156" customWidth="1"/>
    <col min="5891" max="5891" width="34.140625" style="156" customWidth="1"/>
    <col min="5892" max="5892" width="17.7109375" style="156" bestFit="1" customWidth="1"/>
    <col min="5893" max="5893" width="12.28515625" style="156" customWidth="1"/>
    <col min="5894" max="5895" width="13" style="156" customWidth="1"/>
    <col min="5896" max="5896" width="12.28515625" style="156" customWidth="1"/>
    <col min="5897" max="5897" width="13.28515625" style="156" customWidth="1"/>
    <col min="5898" max="5898" width="12.28515625" style="156" customWidth="1"/>
    <col min="5899" max="5899" width="13.28515625" style="156" customWidth="1"/>
    <col min="5900" max="5900" width="12.28515625" style="156" customWidth="1"/>
    <col min="5901" max="5901" width="13.28515625" style="156" customWidth="1"/>
    <col min="5902" max="5902" width="12.28515625" style="156" customWidth="1"/>
    <col min="5903" max="5903" width="13.28515625" style="156" customWidth="1"/>
    <col min="5904" max="5904" width="12.28515625" style="156" customWidth="1"/>
    <col min="5905" max="5905" width="13.28515625" style="156" customWidth="1"/>
    <col min="5906" max="5906" width="12.28515625" style="156" customWidth="1"/>
    <col min="5907" max="5907" width="13.28515625" style="156" customWidth="1"/>
    <col min="5908" max="5908" width="12.28515625" style="156" customWidth="1"/>
    <col min="5909" max="5909" width="14.28515625" style="156" customWidth="1"/>
    <col min="5910" max="5910" width="15.140625" style="156" customWidth="1"/>
    <col min="5911" max="6145" width="9.140625" style="156"/>
    <col min="6146" max="6146" width="8.85546875" style="156" customWidth="1"/>
    <col min="6147" max="6147" width="34.140625" style="156" customWidth="1"/>
    <col min="6148" max="6148" width="17.7109375" style="156" bestFit="1" customWidth="1"/>
    <col min="6149" max="6149" width="12.28515625" style="156" customWidth="1"/>
    <col min="6150" max="6151" width="13" style="156" customWidth="1"/>
    <col min="6152" max="6152" width="12.28515625" style="156" customWidth="1"/>
    <col min="6153" max="6153" width="13.28515625" style="156" customWidth="1"/>
    <col min="6154" max="6154" width="12.28515625" style="156" customWidth="1"/>
    <col min="6155" max="6155" width="13.28515625" style="156" customWidth="1"/>
    <col min="6156" max="6156" width="12.28515625" style="156" customWidth="1"/>
    <col min="6157" max="6157" width="13.28515625" style="156" customWidth="1"/>
    <col min="6158" max="6158" width="12.28515625" style="156" customWidth="1"/>
    <col min="6159" max="6159" width="13.28515625" style="156" customWidth="1"/>
    <col min="6160" max="6160" width="12.28515625" style="156" customWidth="1"/>
    <col min="6161" max="6161" width="13.28515625" style="156" customWidth="1"/>
    <col min="6162" max="6162" width="12.28515625" style="156" customWidth="1"/>
    <col min="6163" max="6163" width="13.28515625" style="156" customWidth="1"/>
    <col min="6164" max="6164" width="12.28515625" style="156" customWidth="1"/>
    <col min="6165" max="6165" width="14.28515625" style="156" customWidth="1"/>
    <col min="6166" max="6166" width="15.140625" style="156" customWidth="1"/>
    <col min="6167" max="6401" width="9.140625" style="156"/>
    <col min="6402" max="6402" width="8.85546875" style="156" customWidth="1"/>
    <col min="6403" max="6403" width="34.140625" style="156" customWidth="1"/>
    <col min="6404" max="6404" width="17.7109375" style="156" bestFit="1" customWidth="1"/>
    <col min="6405" max="6405" width="12.28515625" style="156" customWidth="1"/>
    <col min="6406" max="6407" width="13" style="156" customWidth="1"/>
    <col min="6408" max="6408" width="12.28515625" style="156" customWidth="1"/>
    <col min="6409" max="6409" width="13.28515625" style="156" customWidth="1"/>
    <col min="6410" max="6410" width="12.28515625" style="156" customWidth="1"/>
    <col min="6411" max="6411" width="13.28515625" style="156" customWidth="1"/>
    <col min="6412" max="6412" width="12.28515625" style="156" customWidth="1"/>
    <col min="6413" max="6413" width="13.28515625" style="156" customWidth="1"/>
    <col min="6414" max="6414" width="12.28515625" style="156" customWidth="1"/>
    <col min="6415" max="6415" width="13.28515625" style="156" customWidth="1"/>
    <col min="6416" max="6416" width="12.28515625" style="156" customWidth="1"/>
    <col min="6417" max="6417" width="13.28515625" style="156" customWidth="1"/>
    <col min="6418" max="6418" width="12.28515625" style="156" customWidth="1"/>
    <col min="6419" max="6419" width="13.28515625" style="156" customWidth="1"/>
    <col min="6420" max="6420" width="12.28515625" style="156" customWidth="1"/>
    <col min="6421" max="6421" width="14.28515625" style="156" customWidth="1"/>
    <col min="6422" max="6422" width="15.140625" style="156" customWidth="1"/>
    <col min="6423" max="6657" width="9.140625" style="156"/>
    <col min="6658" max="6658" width="8.85546875" style="156" customWidth="1"/>
    <col min="6659" max="6659" width="34.140625" style="156" customWidth="1"/>
    <col min="6660" max="6660" width="17.7109375" style="156" bestFit="1" customWidth="1"/>
    <col min="6661" max="6661" width="12.28515625" style="156" customWidth="1"/>
    <col min="6662" max="6663" width="13" style="156" customWidth="1"/>
    <col min="6664" max="6664" width="12.28515625" style="156" customWidth="1"/>
    <col min="6665" max="6665" width="13.28515625" style="156" customWidth="1"/>
    <col min="6666" max="6666" width="12.28515625" style="156" customWidth="1"/>
    <col min="6667" max="6667" width="13.28515625" style="156" customWidth="1"/>
    <col min="6668" max="6668" width="12.28515625" style="156" customWidth="1"/>
    <col min="6669" max="6669" width="13.28515625" style="156" customWidth="1"/>
    <col min="6670" max="6670" width="12.28515625" style="156" customWidth="1"/>
    <col min="6671" max="6671" width="13.28515625" style="156" customWidth="1"/>
    <col min="6672" max="6672" width="12.28515625" style="156" customWidth="1"/>
    <col min="6673" max="6673" width="13.28515625" style="156" customWidth="1"/>
    <col min="6674" max="6674" width="12.28515625" style="156" customWidth="1"/>
    <col min="6675" max="6675" width="13.28515625" style="156" customWidth="1"/>
    <col min="6676" max="6676" width="12.28515625" style="156" customWidth="1"/>
    <col min="6677" max="6677" width="14.28515625" style="156" customWidth="1"/>
    <col min="6678" max="6678" width="15.140625" style="156" customWidth="1"/>
    <col min="6679" max="6913" width="9.140625" style="156"/>
    <col min="6914" max="6914" width="8.85546875" style="156" customWidth="1"/>
    <col min="6915" max="6915" width="34.140625" style="156" customWidth="1"/>
    <col min="6916" max="6916" width="17.7109375" style="156" bestFit="1" customWidth="1"/>
    <col min="6917" max="6917" width="12.28515625" style="156" customWidth="1"/>
    <col min="6918" max="6919" width="13" style="156" customWidth="1"/>
    <col min="6920" max="6920" width="12.28515625" style="156" customWidth="1"/>
    <col min="6921" max="6921" width="13.28515625" style="156" customWidth="1"/>
    <col min="6922" max="6922" width="12.28515625" style="156" customWidth="1"/>
    <col min="6923" max="6923" width="13.28515625" style="156" customWidth="1"/>
    <col min="6924" max="6924" width="12.28515625" style="156" customWidth="1"/>
    <col min="6925" max="6925" width="13.28515625" style="156" customWidth="1"/>
    <col min="6926" max="6926" width="12.28515625" style="156" customWidth="1"/>
    <col min="6927" max="6927" width="13.28515625" style="156" customWidth="1"/>
    <col min="6928" max="6928" width="12.28515625" style="156" customWidth="1"/>
    <col min="6929" max="6929" width="13.28515625" style="156" customWidth="1"/>
    <col min="6930" max="6930" width="12.28515625" style="156" customWidth="1"/>
    <col min="6931" max="6931" width="13.28515625" style="156" customWidth="1"/>
    <col min="6932" max="6932" width="12.28515625" style="156" customWidth="1"/>
    <col min="6933" max="6933" width="14.28515625" style="156" customWidth="1"/>
    <col min="6934" max="6934" width="15.140625" style="156" customWidth="1"/>
    <col min="6935" max="7169" width="9.140625" style="156"/>
    <col min="7170" max="7170" width="8.85546875" style="156" customWidth="1"/>
    <col min="7171" max="7171" width="34.140625" style="156" customWidth="1"/>
    <col min="7172" max="7172" width="17.7109375" style="156" bestFit="1" customWidth="1"/>
    <col min="7173" max="7173" width="12.28515625" style="156" customWidth="1"/>
    <col min="7174" max="7175" width="13" style="156" customWidth="1"/>
    <col min="7176" max="7176" width="12.28515625" style="156" customWidth="1"/>
    <col min="7177" max="7177" width="13.28515625" style="156" customWidth="1"/>
    <col min="7178" max="7178" width="12.28515625" style="156" customWidth="1"/>
    <col min="7179" max="7179" width="13.28515625" style="156" customWidth="1"/>
    <col min="7180" max="7180" width="12.28515625" style="156" customWidth="1"/>
    <col min="7181" max="7181" width="13.28515625" style="156" customWidth="1"/>
    <col min="7182" max="7182" width="12.28515625" style="156" customWidth="1"/>
    <col min="7183" max="7183" width="13.28515625" style="156" customWidth="1"/>
    <col min="7184" max="7184" width="12.28515625" style="156" customWidth="1"/>
    <col min="7185" max="7185" width="13.28515625" style="156" customWidth="1"/>
    <col min="7186" max="7186" width="12.28515625" style="156" customWidth="1"/>
    <col min="7187" max="7187" width="13.28515625" style="156" customWidth="1"/>
    <col min="7188" max="7188" width="12.28515625" style="156" customWidth="1"/>
    <col min="7189" max="7189" width="14.28515625" style="156" customWidth="1"/>
    <col min="7190" max="7190" width="15.140625" style="156" customWidth="1"/>
    <col min="7191" max="7425" width="9.140625" style="156"/>
    <col min="7426" max="7426" width="8.85546875" style="156" customWidth="1"/>
    <col min="7427" max="7427" width="34.140625" style="156" customWidth="1"/>
    <col min="7428" max="7428" width="17.7109375" style="156" bestFit="1" customWidth="1"/>
    <col min="7429" max="7429" width="12.28515625" style="156" customWidth="1"/>
    <col min="7430" max="7431" width="13" style="156" customWidth="1"/>
    <col min="7432" max="7432" width="12.28515625" style="156" customWidth="1"/>
    <col min="7433" max="7433" width="13.28515625" style="156" customWidth="1"/>
    <col min="7434" max="7434" width="12.28515625" style="156" customWidth="1"/>
    <col min="7435" max="7435" width="13.28515625" style="156" customWidth="1"/>
    <col min="7436" max="7436" width="12.28515625" style="156" customWidth="1"/>
    <col min="7437" max="7437" width="13.28515625" style="156" customWidth="1"/>
    <col min="7438" max="7438" width="12.28515625" style="156" customWidth="1"/>
    <col min="7439" max="7439" width="13.28515625" style="156" customWidth="1"/>
    <col min="7440" max="7440" width="12.28515625" style="156" customWidth="1"/>
    <col min="7441" max="7441" width="13.28515625" style="156" customWidth="1"/>
    <col min="7442" max="7442" width="12.28515625" style="156" customWidth="1"/>
    <col min="7443" max="7443" width="13.28515625" style="156" customWidth="1"/>
    <col min="7444" max="7444" width="12.28515625" style="156" customWidth="1"/>
    <col min="7445" max="7445" width="14.28515625" style="156" customWidth="1"/>
    <col min="7446" max="7446" width="15.140625" style="156" customWidth="1"/>
    <col min="7447" max="7681" width="9.140625" style="156"/>
    <col min="7682" max="7682" width="8.85546875" style="156" customWidth="1"/>
    <col min="7683" max="7683" width="34.140625" style="156" customWidth="1"/>
    <col min="7684" max="7684" width="17.7109375" style="156" bestFit="1" customWidth="1"/>
    <col min="7685" max="7685" width="12.28515625" style="156" customWidth="1"/>
    <col min="7686" max="7687" width="13" style="156" customWidth="1"/>
    <col min="7688" max="7688" width="12.28515625" style="156" customWidth="1"/>
    <col min="7689" max="7689" width="13.28515625" style="156" customWidth="1"/>
    <col min="7690" max="7690" width="12.28515625" style="156" customWidth="1"/>
    <col min="7691" max="7691" width="13.28515625" style="156" customWidth="1"/>
    <col min="7692" max="7692" width="12.28515625" style="156" customWidth="1"/>
    <col min="7693" max="7693" width="13.28515625" style="156" customWidth="1"/>
    <col min="7694" max="7694" width="12.28515625" style="156" customWidth="1"/>
    <col min="7695" max="7695" width="13.28515625" style="156" customWidth="1"/>
    <col min="7696" max="7696" width="12.28515625" style="156" customWidth="1"/>
    <col min="7697" max="7697" width="13.28515625" style="156" customWidth="1"/>
    <col min="7698" max="7698" width="12.28515625" style="156" customWidth="1"/>
    <col min="7699" max="7699" width="13.28515625" style="156" customWidth="1"/>
    <col min="7700" max="7700" width="12.28515625" style="156" customWidth="1"/>
    <col min="7701" max="7701" width="14.28515625" style="156" customWidth="1"/>
    <col min="7702" max="7702" width="15.140625" style="156" customWidth="1"/>
    <col min="7703" max="7937" width="9.140625" style="156"/>
    <col min="7938" max="7938" width="8.85546875" style="156" customWidth="1"/>
    <col min="7939" max="7939" width="34.140625" style="156" customWidth="1"/>
    <col min="7940" max="7940" width="17.7109375" style="156" bestFit="1" customWidth="1"/>
    <col min="7941" max="7941" width="12.28515625" style="156" customWidth="1"/>
    <col min="7942" max="7943" width="13" style="156" customWidth="1"/>
    <col min="7944" max="7944" width="12.28515625" style="156" customWidth="1"/>
    <col min="7945" max="7945" width="13.28515625" style="156" customWidth="1"/>
    <col min="7946" max="7946" width="12.28515625" style="156" customWidth="1"/>
    <col min="7947" max="7947" width="13.28515625" style="156" customWidth="1"/>
    <col min="7948" max="7948" width="12.28515625" style="156" customWidth="1"/>
    <col min="7949" max="7949" width="13.28515625" style="156" customWidth="1"/>
    <col min="7950" max="7950" width="12.28515625" style="156" customWidth="1"/>
    <col min="7951" max="7951" width="13.28515625" style="156" customWidth="1"/>
    <col min="7952" max="7952" width="12.28515625" style="156" customWidth="1"/>
    <col min="7953" max="7953" width="13.28515625" style="156" customWidth="1"/>
    <col min="7954" max="7954" width="12.28515625" style="156" customWidth="1"/>
    <col min="7955" max="7955" width="13.28515625" style="156" customWidth="1"/>
    <col min="7956" max="7956" width="12.28515625" style="156" customWidth="1"/>
    <col min="7957" max="7957" width="14.28515625" style="156" customWidth="1"/>
    <col min="7958" max="7958" width="15.140625" style="156" customWidth="1"/>
    <col min="7959" max="8193" width="9.140625" style="156"/>
    <col min="8194" max="8194" width="8.85546875" style="156" customWidth="1"/>
    <col min="8195" max="8195" width="34.140625" style="156" customWidth="1"/>
    <col min="8196" max="8196" width="17.7109375" style="156" bestFit="1" customWidth="1"/>
    <col min="8197" max="8197" width="12.28515625" style="156" customWidth="1"/>
    <col min="8198" max="8199" width="13" style="156" customWidth="1"/>
    <col min="8200" max="8200" width="12.28515625" style="156" customWidth="1"/>
    <col min="8201" max="8201" width="13.28515625" style="156" customWidth="1"/>
    <col min="8202" max="8202" width="12.28515625" style="156" customWidth="1"/>
    <col min="8203" max="8203" width="13.28515625" style="156" customWidth="1"/>
    <col min="8204" max="8204" width="12.28515625" style="156" customWidth="1"/>
    <col min="8205" max="8205" width="13.28515625" style="156" customWidth="1"/>
    <col min="8206" max="8206" width="12.28515625" style="156" customWidth="1"/>
    <col min="8207" max="8207" width="13.28515625" style="156" customWidth="1"/>
    <col min="8208" max="8208" width="12.28515625" style="156" customWidth="1"/>
    <col min="8209" max="8209" width="13.28515625" style="156" customWidth="1"/>
    <col min="8210" max="8210" width="12.28515625" style="156" customWidth="1"/>
    <col min="8211" max="8211" width="13.28515625" style="156" customWidth="1"/>
    <col min="8212" max="8212" width="12.28515625" style="156" customWidth="1"/>
    <col min="8213" max="8213" width="14.28515625" style="156" customWidth="1"/>
    <col min="8214" max="8214" width="15.140625" style="156" customWidth="1"/>
    <col min="8215" max="8449" width="9.140625" style="156"/>
    <col min="8450" max="8450" width="8.85546875" style="156" customWidth="1"/>
    <col min="8451" max="8451" width="34.140625" style="156" customWidth="1"/>
    <col min="8452" max="8452" width="17.7109375" style="156" bestFit="1" customWidth="1"/>
    <col min="8453" max="8453" width="12.28515625" style="156" customWidth="1"/>
    <col min="8454" max="8455" width="13" style="156" customWidth="1"/>
    <col min="8456" max="8456" width="12.28515625" style="156" customWidth="1"/>
    <col min="8457" max="8457" width="13.28515625" style="156" customWidth="1"/>
    <col min="8458" max="8458" width="12.28515625" style="156" customWidth="1"/>
    <col min="8459" max="8459" width="13.28515625" style="156" customWidth="1"/>
    <col min="8460" max="8460" width="12.28515625" style="156" customWidth="1"/>
    <col min="8461" max="8461" width="13.28515625" style="156" customWidth="1"/>
    <col min="8462" max="8462" width="12.28515625" style="156" customWidth="1"/>
    <col min="8463" max="8463" width="13.28515625" style="156" customWidth="1"/>
    <col min="8464" max="8464" width="12.28515625" style="156" customWidth="1"/>
    <col min="8465" max="8465" width="13.28515625" style="156" customWidth="1"/>
    <col min="8466" max="8466" width="12.28515625" style="156" customWidth="1"/>
    <col min="8467" max="8467" width="13.28515625" style="156" customWidth="1"/>
    <col min="8468" max="8468" width="12.28515625" style="156" customWidth="1"/>
    <col min="8469" max="8469" width="14.28515625" style="156" customWidth="1"/>
    <col min="8470" max="8470" width="15.140625" style="156" customWidth="1"/>
    <col min="8471" max="8705" width="9.140625" style="156"/>
    <col min="8706" max="8706" width="8.85546875" style="156" customWidth="1"/>
    <col min="8707" max="8707" width="34.140625" style="156" customWidth="1"/>
    <col min="8708" max="8708" width="17.7109375" style="156" bestFit="1" customWidth="1"/>
    <col min="8709" max="8709" width="12.28515625" style="156" customWidth="1"/>
    <col min="8710" max="8711" width="13" style="156" customWidth="1"/>
    <col min="8712" max="8712" width="12.28515625" style="156" customWidth="1"/>
    <col min="8713" max="8713" width="13.28515625" style="156" customWidth="1"/>
    <col min="8714" max="8714" width="12.28515625" style="156" customWidth="1"/>
    <col min="8715" max="8715" width="13.28515625" style="156" customWidth="1"/>
    <col min="8716" max="8716" width="12.28515625" style="156" customWidth="1"/>
    <col min="8717" max="8717" width="13.28515625" style="156" customWidth="1"/>
    <col min="8718" max="8718" width="12.28515625" style="156" customWidth="1"/>
    <col min="8719" max="8719" width="13.28515625" style="156" customWidth="1"/>
    <col min="8720" max="8720" width="12.28515625" style="156" customWidth="1"/>
    <col min="8721" max="8721" width="13.28515625" style="156" customWidth="1"/>
    <col min="8722" max="8722" width="12.28515625" style="156" customWidth="1"/>
    <col min="8723" max="8723" width="13.28515625" style="156" customWidth="1"/>
    <col min="8724" max="8724" width="12.28515625" style="156" customWidth="1"/>
    <col min="8725" max="8725" width="14.28515625" style="156" customWidth="1"/>
    <col min="8726" max="8726" width="15.140625" style="156" customWidth="1"/>
    <col min="8727" max="8961" width="9.140625" style="156"/>
    <col min="8962" max="8962" width="8.85546875" style="156" customWidth="1"/>
    <col min="8963" max="8963" width="34.140625" style="156" customWidth="1"/>
    <col min="8964" max="8964" width="17.7109375" style="156" bestFit="1" customWidth="1"/>
    <col min="8965" max="8965" width="12.28515625" style="156" customWidth="1"/>
    <col min="8966" max="8967" width="13" style="156" customWidth="1"/>
    <col min="8968" max="8968" width="12.28515625" style="156" customWidth="1"/>
    <col min="8969" max="8969" width="13.28515625" style="156" customWidth="1"/>
    <col min="8970" max="8970" width="12.28515625" style="156" customWidth="1"/>
    <col min="8971" max="8971" width="13.28515625" style="156" customWidth="1"/>
    <col min="8972" max="8972" width="12.28515625" style="156" customWidth="1"/>
    <col min="8973" max="8973" width="13.28515625" style="156" customWidth="1"/>
    <col min="8974" max="8974" width="12.28515625" style="156" customWidth="1"/>
    <col min="8975" max="8975" width="13.28515625" style="156" customWidth="1"/>
    <col min="8976" max="8976" width="12.28515625" style="156" customWidth="1"/>
    <col min="8977" max="8977" width="13.28515625" style="156" customWidth="1"/>
    <col min="8978" max="8978" width="12.28515625" style="156" customWidth="1"/>
    <col min="8979" max="8979" width="13.28515625" style="156" customWidth="1"/>
    <col min="8980" max="8980" width="12.28515625" style="156" customWidth="1"/>
    <col min="8981" max="8981" width="14.28515625" style="156" customWidth="1"/>
    <col min="8982" max="8982" width="15.140625" style="156" customWidth="1"/>
    <col min="8983" max="9217" width="9.140625" style="156"/>
    <col min="9218" max="9218" width="8.85546875" style="156" customWidth="1"/>
    <col min="9219" max="9219" width="34.140625" style="156" customWidth="1"/>
    <col min="9220" max="9220" width="17.7109375" style="156" bestFit="1" customWidth="1"/>
    <col min="9221" max="9221" width="12.28515625" style="156" customWidth="1"/>
    <col min="9222" max="9223" width="13" style="156" customWidth="1"/>
    <col min="9224" max="9224" width="12.28515625" style="156" customWidth="1"/>
    <col min="9225" max="9225" width="13.28515625" style="156" customWidth="1"/>
    <col min="9226" max="9226" width="12.28515625" style="156" customWidth="1"/>
    <col min="9227" max="9227" width="13.28515625" style="156" customWidth="1"/>
    <col min="9228" max="9228" width="12.28515625" style="156" customWidth="1"/>
    <col min="9229" max="9229" width="13.28515625" style="156" customWidth="1"/>
    <col min="9230" max="9230" width="12.28515625" style="156" customWidth="1"/>
    <col min="9231" max="9231" width="13.28515625" style="156" customWidth="1"/>
    <col min="9232" max="9232" width="12.28515625" style="156" customWidth="1"/>
    <col min="9233" max="9233" width="13.28515625" style="156" customWidth="1"/>
    <col min="9234" max="9234" width="12.28515625" style="156" customWidth="1"/>
    <col min="9235" max="9235" width="13.28515625" style="156" customWidth="1"/>
    <col min="9236" max="9236" width="12.28515625" style="156" customWidth="1"/>
    <col min="9237" max="9237" width="14.28515625" style="156" customWidth="1"/>
    <col min="9238" max="9238" width="15.140625" style="156" customWidth="1"/>
    <col min="9239" max="9473" width="9.140625" style="156"/>
    <col min="9474" max="9474" width="8.85546875" style="156" customWidth="1"/>
    <col min="9475" max="9475" width="34.140625" style="156" customWidth="1"/>
    <col min="9476" max="9476" width="17.7109375" style="156" bestFit="1" customWidth="1"/>
    <col min="9477" max="9477" width="12.28515625" style="156" customWidth="1"/>
    <col min="9478" max="9479" width="13" style="156" customWidth="1"/>
    <col min="9480" max="9480" width="12.28515625" style="156" customWidth="1"/>
    <col min="9481" max="9481" width="13.28515625" style="156" customWidth="1"/>
    <col min="9482" max="9482" width="12.28515625" style="156" customWidth="1"/>
    <col min="9483" max="9483" width="13.28515625" style="156" customWidth="1"/>
    <col min="9484" max="9484" width="12.28515625" style="156" customWidth="1"/>
    <col min="9485" max="9485" width="13.28515625" style="156" customWidth="1"/>
    <col min="9486" max="9486" width="12.28515625" style="156" customWidth="1"/>
    <col min="9487" max="9487" width="13.28515625" style="156" customWidth="1"/>
    <col min="9488" max="9488" width="12.28515625" style="156" customWidth="1"/>
    <col min="9489" max="9489" width="13.28515625" style="156" customWidth="1"/>
    <col min="9490" max="9490" width="12.28515625" style="156" customWidth="1"/>
    <col min="9491" max="9491" width="13.28515625" style="156" customWidth="1"/>
    <col min="9492" max="9492" width="12.28515625" style="156" customWidth="1"/>
    <col min="9493" max="9493" width="14.28515625" style="156" customWidth="1"/>
    <col min="9494" max="9494" width="15.140625" style="156" customWidth="1"/>
    <col min="9495" max="9729" width="9.140625" style="156"/>
    <col min="9730" max="9730" width="8.85546875" style="156" customWidth="1"/>
    <col min="9731" max="9731" width="34.140625" style="156" customWidth="1"/>
    <col min="9732" max="9732" width="17.7109375" style="156" bestFit="1" customWidth="1"/>
    <col min="9733" max="9733" width="12.28515625" style="156" customWidth="1"/>
    <col min="9734" max="9735" width="13" style="156" customWidth="1"/>
    <col min="9736" max="9736" width="12.28515625" style="156" customWidth="1"/>
    <col min="9737" max="9737" width="13.28515625" style="156" customWidth="1"/>
    <col min="9738" max="9738" width="12.28515625" style="156" customWidth="1"/>
    <col min="9739" max="9739" width="13.28515625" style="156" customWidth="1"/>
    <col min="9740" max="9740" width="12.28515625" style="156" customWidth="1"/>
    <col min="9741" max="9741" width="13.28515625" style="156" customWidth="1"/>
    <col min="9742" max="9742" width="12.28515625" style="156" customWidth="1"/>
    <col min="9743" max="9743" width="13.28515625" style="156" customWidth="1"/>
    <col min="9744" max="9744" width="12.28515625" style="156" customWidth="1"/>
    <col min="9745" max="9745" width="13.28515625" style="156" customWidth="1"/>
    <col min="9746" max="9746" width="12.28515625" style="156" customWidth="1"/>
    <col min="9747" max="9747" width="13.28515625" style="156" customWidth="1"/>
    <col min="9748" max="9748" width="12.28515625" style="156" customWidth="1"/>
    <col min="9749" max="9749" width="14.28515625" style="156" customWidth="1"/>
    <col min="9750" max="9750" width="15.140625" style="156" customWidth="1"/>
    <col min="9751" max="9985" width="9.140625" style="156"/>
    <col min="9986" max="9986" width="8.85546875" style="156" customWidth="1"/>
    <col min="9987" max="9987" width="34.140625" style="156" customWidth="1"/>
    <col min="9988" max="9988" width="17.7109375" style="156" bestFit="1" customWidth="1"/>
    <col min="9989" max="9989" width="12.28515625" style="156" customWidth="1"/>
    <col min="9990" max="9991" width="13" style="156" customWidth="1"/>
    <col min="9992" max="9992" width="12.28515625" style="156" customWidth="1"/>
    <col min="9993" max="9993" width="13.28515625" style="156" customWidth="1"/>
    <col min="9994" max="9994" width="12.28515625" style="156" customWidth="1"/>
    <col min="9995" max="9995" width="13.28515625" style="156" customWidth="1"/>
    <col min="9996" max="9996" width="12.28515625" style="156" customWidth="1"/>
    <col min="9997" max="9997" width="13.28515625" style="156" customWidth="1"/>
    <col min="9998" max="9998" width="12.28515625" style="156" customWidth="1"/>
    <col min="9999" max="9999" width="13.28515625" style="156" customWidth="1"/>
    <col min="10000" max="10000" width="12.28515625" style="156" customWidth="1"/>
    <col min="10001" max="10001" width="13.28515625" style="156" customWidth="1"/>
    <col min="10002" max="10002" width="12.28515625" style="156" customWidth="1"/>
    <col min="10003" max="10003" width="13.28515625" style="156" customWidth="1"/>
    <col min="10004" max="10004" width="12.28515625" style="156" customWidth="1"/>
    <col min="10005" max="10005" width="14.28515625" style="156" customWidth="1"/>
    <col min="10006" max="10006" width="15.140625" style="156" customWidth="1"/>
    <col min="10007" max="10241" width="9.140625" style="156"/>
    <col min="10242" max="10242" width="8.85546875" style="156" customWidth="1"/>
    <col min="10243" max="10243" width="34.140625" style="156" customWidth="1"/>
    <col min="10244" max="10244" width="17.7109375" style="156" bestFit="1" customWidth="1"/>
    <col min="10245" max="10245" width="12.28515625" style="156" customWidth="1"/>
    <col min="10246" max="10247" width="13" style="156" customWidth="1"/>
    <col min="10248" max="10248" width="12.28515625" style="156" customWidth="1"/>
    <col min="10249" max="10249" width="13.28515625" style="156" customWidth="1"/>
    <col min="10250" max="10250" width="12.28515625" style="156" customWidth="1"/>
    <col min="10251" max="10251" width="13.28515625" style="156" customWidth="1"/>
    <col min="10252" max="10252" width="12.28515625" style="156" customWidth="1"/>
    <col min="10253" max="10253" width="13.28515625" style="156" customWidth="1"/>
    <col min="10254" max="10254" width="12.28515625" style="156" customWidth="1"/>
    <col min="10255" max="10255" width="13.28515625" style="156" customWidth="1"/>
    <col min="10256" max="10256" width="12.28515625" style="156" customWidth="1"/>
    <col min="10257" max="10257" width="13.28515625" style="156" customWidth="1"/>
    <col min="10258" max="10258" width="12.28515625" style="156" customWidth="1"/>
    <col min="10259" max="10259" width="13.28515625" style="156" customWidth="1"/>
    <col min="10260" max="10260" width="12.28515625" style="156" customWidth="1"/>
    <col min="10261" max="10261" width="14.28515625" style="156" customWidth="1"/>
    <col min="10262" max="10262" width="15.140625" style="156" customWidth="1"/>
    <col min="10263" max="10497" width="9.140625" style="156"/>
    <col min="10498" max="10498" width="8.85546875" style="156" customWidth="1"/>
    <col min="10499" max="10499" width="34.140625" style="156" customWidth="1"/>
    <col min="10500" max="10500" width="17.7109375" style="156" bestFit="1" customWidth="1"/>
    <col min="10501" max="10501" width="12.28515625" style="156" customWidth="1"/>
    <col min="10502" max="10503" width="13" style="156" customWidth="1"/>
    <col min="10504" max="10504" width="12.28515625" style="156" customWidth="1"/>
    <col min="10505" max="10505" width="13.28515625" style="156" customWidth="1"/>
    <col min="10506" max="10506" width="12.28515625" style="156" customWidth="1"/>
    <col min="10507" max="10507" width="13.28515625" style="156" customWidth="1"/>
    <col min="10508" max="10508" width="12.28515625" style="156" customWidth="1"/>
    <col min="10509" max="10509" width="13.28515625" style="156" customWidth="1"/>
    <col min="10510" max="10510" width="12.28515625" style="156" customWidth="1"/>
    <col min="10511" max="10511" width="13.28515625" style="156" customWidth="1"/>
    <col min="10512" max="10512" width="12.28515625" style="156" customWidth="1"/>
    <col min="10513" max="10513" width="13.28515625" style="156" customWidth="1"/>
    <col min="10514" max="10514" width="12.28515625" style="156" customWidth="1"/>
    <col min="10515" max="10515" width="13.28515625" style="156" customWidth="1"/>
    <col min="10516" max="10516" width="12.28515625" style="156" customWidth="1"/>
    <col min="10517" max="10517" width="14.28515625" style="156" customWidth="1"/>
    <col min="10518" max="10518" width="15.140625" style="156" customWidth="1"/>
    <col min="10519" max="10753" width="9.140625" style="156"/>
    <col min="10754" max="10754" width="8.85546875" style="156" customWidth="1"/>
    <col min="10755" max="10755" width="34.140625" style="156" customWidth="1"/>
    <col min="10756" max="10756" width="17.7109375" style="156" bestFit="1" customWidth="1"/>
    <col min="10757" max="10757" width="12.28515625" style="156" customWidth="1"/>
    <col min="10758" max="10759" width="13" style="156" customWidth="1"/>
    <col min="10760" max="10760" width="12.28515625" style="156" customWidth="1"/>
    <col min="10761" max="10761" width="13.28515625" style="156" customWidth="1"/>
    <col min="10762" max="10762" width="12.28515625" style="156" customWidth="1"/>
    <col min="10763" max="10763" width="13.28515625" style="156" customWidth="1"/>
    <col min="10764" max="10764" width="12.28515625" style="156" customWidth="1"/>
    <col min="10765" max="10765" width="13.28515625" style="156" customWidth="1"/>
    <col min="10766" max="10766" width="12.28515625" style="156" customWidth="1"/>
    <col min="10767" max="10767" width="13.28515625" style="156" customWidth="1"/>
    <col min="10768" max="10768" width="12.28515625" style="156" customWidth="1"/>
    <col min="10769" max="10769" width="13.28515625" style="156" customWidth="1"/>
    <col min="10770" max="10770" width="12.28515625" style="156" customWidth="1"/>
    <col min="10771" max="10771" width="13.28515625" style="156" customWidth="1"/>
    <col min="10772" max="10772" width="12.28515625" style="156" customWidth="1"/>
    <col min="10773" max="10773" width="14.28515625" style="156" customWidth="1"/>
    <col min="10774" max="10774" width="15.140625" style="156" customWidth="1"/>
    <col min="10775" max="11009" width="9.140625" style="156"/>
    <col min="11010" max="11010" width="8.85546875" style="156" customWidth="1"/>
    <col min="11011" max="11011" width="34.140625" style="156" customWidth="1"/>
    <col min="11012" max="11012" width="17.7109375" style="156" bestFit="1" customWidth="1"/>
    <col min="11013" max="11013" width="12.28515625" style="156" customWidth="1"/>
    <col min="11014" max="11015" width="13" style="156" customWidth="1"/>
    <col min="11016" max="11016" width="12.28515625" style="156" customWidth="1"/>
    <col min="11017" max="11017" width="13.28515625" style="156" customWidth="1"/>
    <col min="11018" max="11018" width="12.28515625" style="156" customWidth="1"/>
    <col min="11019" max="11019" width="13.28515625" style="156" customWidth="1"/>
    <col min="11020" max="11020" width="12.28515625" style="156" customWidth="1"/>
    <col min="11021" max="11021" width="13.28515625" style="156" customWidth="1"/>
    <col min="11022" max="11022" width="12.28515625" style="156" customWidth="1"/>
    <col min="11023" max="11023" width="13.28515625" style="156" customWidth="1"/>
    <col min="11024" max="11024" width="12.28515625" style="156" customWidth="1"/>
    <col min="11025" max="11025" width="13.28515625" style="156" customWidth="1"/>
    <col min="11026" max="11026" width="12.28515625" style="156" customWidth="1"/>
    <col min="11027" max="11027" width="13.28515625" style="156" customWidth="1"/>
    <col min="11028" max="11028" width="12.28515625" style="156" customWidth="1"/>
    <col min="11029" max="11029" width="14.28515625" style="156" customWidth="1"/>
    <col min="11030" max="11030" width="15.140625" style="156" customWidth="1"/>
    <col min="11031" max="11265" width="9.140625" style="156"/>
    <col min="11266" max="11266" width="8.85546875" style="156" customWidth="1"/>
    <col min="11267" max="11267" width="34.140625" style="156" customWidth="1"/>
    <col min="11268" max="11268" width="17.7109375" style="156" bestFit="1" customWidth="1"/>
    <col min="11269" max="11269" width="12.28515625" style="156" customWidth="1"/>
    <col min="11270" max="11271" width="13" style="156" customWidth="1"/>
    <col min="11272" max="11272" width="12.28515625" style="156" customWidth="1"/>
    <col min="11273" max="11273" width="13.28515625" style="156" customWidth="1"/>
    <col min="11274" max="11274" width="12.28515625" style="156" customWidth="1"/>
    <col min="11275" max="11275" width="13.28515625" style="156" customWidth="1"/>
    <col min="11276" max="11276" width="12.28515625" style="156" customWidth="1"/>
    <col min="11277" max="11277" width="13.28515625" style="156" customWidth="1"/>
    <col min="11278" max="11278" width="12.28515625" style="156" customWidth="1"/>
    <col min="11279" max="11279" width="13.28515625" style="156" customWidth="1"/>
    <col min="11280" max="11280" width="12.28515625" style="156" customWidth="1"/>
    <col min="11281" max="11281" width="13.28515625" style="156" customWidth="1"/>
    <col min="11282" max="11282" width="12.28515625" style="156" customWidth="1"/>
    <col min="11283" max="11283" width="13.28515625" style="156" customWidth="1"/>
    <col min="11284" max="11284" width="12.28515625" style="156" customWidth="1"/>
    <col min="11285" max="11285" width="14.28515625" style="156" customWidth="1"/>
    <col min="11286" max="11286" width="15.140625" style="156" customWidth="1"/>
    <col min="11287" max="11521" width="9.140625" style="156"/>
    <col min="11522" max="11522" width="8.85546875" style="156" customWidth="1"/>
    <col min="11523" max="11523" width="34.140625" style="156" customWidth="1"/>
    <col min="11524" max="11524" width="17.7109375" style="156" bestFit="1" customWidth="1"/>
    <col min="11525" max="11525" width="12.28515625" style="156" customWidth="1"/>
    <col min="11526" max="11527" width="13" style="156" customWidth="1"/>
    <col min="11528" max="11528" width="12.28515625" style="156" customWidth="1"/>
    <col min="11529" max="11529" width="13.28515625" style="156" customWidth="1"/>
    <col min="11530" max="11530" width="12.28515625" style="156" customWidth="1"/>
    <col min="11531" max="11531" width="13.28515625" style="156" customWidth="1"/>
    <col min="11532" max="11532" width="12.28515625" style="156" customWidth="1"/>
    <col min="11533" max="11533" width="13.28515625" style="156" customWidth="1"/>
    <col min="11534" max="11534" width="12.28515625" style="156" customWidth="1"/>
    <col min="11535" max="11535" width="13.28515625" style="156" customWidth="1"/>
    <col min="11536" max="11536" width="12.28515625" style="156" customWidth="1"/>
    <col min="11537" max="11537" width="13.28515625" style="156" customWidth="1"/>
    <col min="11538" max="11538" width="12.28515625" style="156" customWidth="1"/>
    <col min="11539" max="11539" width="13.28515625" style="156" customWidth="1"/>
    <col min="11540" max="11540" width="12.28515625" style="156" customWidth="1"/>
    <col min="11541" max="11541" width="14.28515625" style="156" customWidth="1"/>
    <col min="11542" max="11542" width="15.140625" style="156" customWidth="1"/>
    <col min="11543" max="11777" width="9.140625" style="156"/>
    <col min="11778" max="11778" width="8.85546875" style="156" customWidth="1"/>
    <col min="11779" max="11779" width="34.140625" style="156" customWidth="1"/>
    <col min="11780" max="11780" width="17.7109375" style="156" bestFit="1" customWidth="1"/>
    <col min="11781" max="11781" width="12.28515625" style="156" customWidth="1"/>
    <col min="11782" max="11783" width="13" style="156" customWidth="1"/>
    <col min="11784" max="11784" width="12.28515625" style="156" customWidth="1"/>
    <col min="11785" max="11785" width="13.28515625" style="156" customWidth="1"/>
    <col min="11786" max="11786" width="12.28515625" style="156" customWidth="1"/>
    <col min="11787" max="11787" width="13.28515625" style="156" customWidth="1"/>
    <col min="11788" max="11788" width="12.28515625" style="156" customWidth="1"/>
    <col min="11789" max="11789" width="13.28515625" style="156" customWidth="1"/>
    <col min="11790" max="11790" width="12.28515625" style="156" customWidth="1"/>
    <col min="11791" max="11791" width="13.28515625" style="156" customWidth="1"/>
    <col min="11792" max="11792" width="12.28515625" style="156" customWidth="1"/>
    <col min="11793" max="11793" width="13.28515625" style="156" customWidth="1"/>
    <col min="11794" max="11794" width="12.28515625" style="156" customWidth="1"/>
    <col min="11795" max="11795" width="13.28515625" style="156" customWidth="1"/>
    <col min="11796" max="11796" width="12.28515625" style="156" customWidth="1"/>
    <col min="11797" max="11797" width="14.28515625" style="156" customWidth="1"/>
    <col min="11798" max="11798" width="15.140625" style="156" customWidth="1"/>
    <col min="11799" max="12033" width="9.140625" style="156"/>
    <col min="12034" max="12034" width="8.85546875" style="156" customWidth="1"/>
    <col min="12035" max="12035" width="34.140625" style="156" customWidth="1"/>
    <col min="12036" max="12036" width="17.7109375" style="156" bestFit="1" customWidth="1"/>
    <col min="12037" max="12037" width="12.28515625" style="156" customWidth="1"/>
    <col min="12038" max="12039" width="13" style="156" customWidth="1"/>
    <col min="12040" max="12040" width="12.28515625" style="156" customWidth="1"/>
    <col min="12041" max="12041" width="13.28515625" style="156" customWidth="1"/>
    <col min="12042" max="12042" width="12.28515625" style="156" customWidth="1"/>
    <col min="12043" max="12043" width="13.28515625" style="156" customWidth="1"/>
    <col min="12044" max="12044" width="12.28515625" style="156" customWidth="1"/>
    <col min="12045" max="12045" width="13.28515625" style="156" customWidth="1"/>
    <col min="12046" max="12046" width="12.28515625" style="156" customWidth="1"/>
    <col min="12047" max="12047" width="13.28515625" style="156" customWidth="1"/>
    <col min="12048" max="12048" width="12.28515625" style="156" customWidth="1"/>
    <col min="12049" max="12049" width="13.28515625" style="156" customWidth="1"/>
    <col min="12050" max="12050" width="12.28515625" style="156" customWidth="1"/>
    <col min="12051" max="12051" width="13.28515625" style="156" customWidth="1"/>
    <col min="12052" max="12052" width="12.28515625" style="156" customWidth="1"/>
    <col min="12053" max="12053" width="14.28515625" style="156" customWidth="1"/>
    <col min="12054" max="12054" width="15.140625" style="156" customWidth="1"/>
    <col min="12055" max="12289" width="9.140625" style="156"/>
    <col min="12290" max="12290" width="8.85546875" style="156" customWidth="1"/>
    <col min="12291" max="12291" width="34.140625" style="156" customWidth="1"/>
    <col min="12292" max="12292" width="17.7109375" style="156" bestFit="1" customWidth="1"/>
    <col min="12293" max="12293" width="12.28515625" style="156" customWidth="1"/>
    <col min="12294" max="12295" width="13" style="156" customWidth="1"/>
    <col min="12296" max="12296" width="12.28515625" style="156" customWidth="1"/>
    <col min="12297" max="12297" width="13.28515625" style="156" customWidth="1"/>
    <col min="12298" max="12298" width="12.28515625" style="156" customWidth="1"/>
    <col min="12299" max="12299" width="13.28515625" style="156" customWidth="1"/>
    <col min="12300" max="12300" width="12.28515625" style="156" customWidth="1"/>
    <col min="12301" max="12301" width="13.28515625" style="156" customWidth="1"/>
    <col min="12302" max="12302" width="12.28515625" style="156" customWidth="1"/>
    <col min="12303" max="12303" width="13.28515625" style="156" customWidth="1"/>
    <col min="12304" max="12304" width="12.28515625" style="156" customWidth="1"/>
    <col min="12305" max="12305" width="13.28515625" style="156" customWidth="1"/>
    <col min="12306" max="12306" width="12.28515625" style="156" customWidth="1"/>
    <col min="12307" max="12307" width="13.28515625" style="156" customWidth="1"/>
    <col min="12308" max="12308" width="12.28515625" style="156" customWidth="1"/>
    <col min="12309" max="12309" width="14.28515625" style="156" customWidth="1"/>
    <col min="12310" max="12310" width="15.140625" style="156" customWidth="1"/>
    <col min="12311" max="12545" width="9.140625" style="156"/>
    <col min="12546" max="12546" width="8.85546875" style="156" customWidth="1"/>
    <col min="12547" max="12547" width="34.140625" style="156" customWidth="1"/>
    <col min="12548" max="12548" width="17.7109375" style="156" bestFit="1" customWidth="1"/>
    <col min="12549" max="12549" width="12.28515625" style="156" customWidth="1"/>
    <col min="12550" max="12551" width="13" style="156" customWidth="1"/>
    <col min="12552" max="12552" width="12.28515625" style="156" customWidth="1"/>
    <col min="12553" max="12553" width="13.28515625" style="156" customWidth="1"/>
    <col min="12554" max="12554" width="12.28515625" style="156" customWidth="1"/>
    <col min="12555" max="12555" width="13.28515625" style="156" customWidth="1"/>
    <col min="12556" max="12556" width="12.28515625" style="156" customWidth="1"/>
    <col min="12557" max="12557" width="13.28515625" style="156" customWidth="1"/>
    <col min="12558" max="12558" width="12.28515625" style="156" customWidth="1"/>
    <col min="12559" max="12559" width="13.28515625" style="156" customWidth="1"/>
    <col min="12560" max="12560" width="12.28515625" style="156" customWidth="1"/>
    <col min="12561" max="12561" width="13.28515625" style="156" customWidth="1"/>
    <col min="12562" max="12562" width="12.28515625" style="156" customWidth="1"/>
    <col min="12563" max="12563" width="13.28515625" style="156" customWidth="1"/>
    <col min="12564" max="12564" width="12.28515625" style="156" customWidth="1"/>
    <col min="12565" max="12565" width="14.28515625" style="156" customWidth="1"/>
    <col min="12566" max="12566" width="15.140625" style="156" customWidth="1"/>
    <col min="12567" max="12801" width="9.140625" style="156"/>
    <col min="12802" max="12802" width="8.85546875" style="156" customWidth="1"/>
    <col min="12803" max="12803" width="34.140625" style="156" customWidth="1"/>
    <col min="12804" max="12804" width="17.7109375" style="156" bestFit="1" customWidth="1"/>
    <col min="12805" max="12805" width="12.28515625" style="156" customWidth="1"/>
    <col min="12806" max="12807" width="13" style="156" customWidth="1"/>
    <col min="12808" max="12808" width="12.28515625" style="156" customWidth="1"/>
    <col min="12809" max="12809" width="13.28515625" style="156" customWidth="1"/>
    <col min="12810" max="12810" width="12.28515625" style="156" customWidth="1"/>
    <col min="12811" max="12811" width="13.28515625" style="156" customWidth="1"/>
    <col min="12812" max="12812" width="12.28515625" style="156" customWidth="1"/>
    <col min="12813" max="12813" width="13.28515625" style="156" customWidth="1"/>
    <col min="12814" max="12814" width="12.28515625" style="156" customWidth="1"/>
    <col min="12815" max="12815" width="13.28515625" style="156" customWidth="1"/>
    <col min="12816" max="12816" width="12.28515625" style="156" customWidth="1"/>
    <col min="12817" max="12817" width="13.28515625" style="156" customWidth="1"/>
    <col min="12818" max="12818" width="12.28515625" style="156" customWidth="1"/>
    <col min="12819" max="12819" width="13.28515625" style="156" customWidth="1"/>
    <col min="12820" max="12820" width="12.28515625" style="156" customWidth="1"/>
    <col min="12821" max="12821" width="14.28515625" style="156" customWidth="1"/>
    <col min="12822" max="12822" width="15.140625" style="156" customWidth="1"/>
    <col min="12823" max="13057" width="9.140625" style="156"/>
    <col min="13058" max="13058" width="8.85546875" style="156" customWidth="1"/>
    <col min="13059" max="13059" width="34.140625" style="156" customWidth="1"/>
    <col min="13060" max="13060" width="17.7109375" style="156" bestFit="1" customWidth="1"/>
    <col min="13061" max="13061" width="12.28515625" style="156" customWidth="1"/>
    <col min="13062" max="13063" width="13" style="156" customWidth="1"/>
    <col min="13064" max="13064" width="12.28515625" style="156" customWidth="1"/>
    <col min="13065" max="13065" width="13.28515625" style="156" customWidth="1"/>
    <col min="13066" max="13066" width="12.28515625" style="156" customWidth="1"/>
    <col min="13067" max="13067" width="13.28515625" style="156" customWidth="1"/>
    <col min="13068" max="13068" width="12.28515625" style="156" customWidth="1"/>
    <col min="13069" max="13069" width="13.28515625" style="156" customWidth="1"/>
    <col min="13070" max="13070" width="12.28515625" style="156" customWidth="1"/>
    <col min="13071" max="13071" width="13.28515625" style="156" customWidth="1"/>
    <col min="13072" max="13072" width="12.28515625" style="156" customWidth="1"/>
    <col min="13073" max="13073" width="13.28515625" style="156" customWidth="1"/>
    <col min="13074" max="13074" width="12.28515625" style="156" customWidth="1"/>
    <col min="13075" max="13075" width="13.28515625" style="156" customWidth="1"/>
    <col min="13076" max="13076" width="12.28515625" style="156" customWidth="1"/>
    <col min="13077" max="13077" width="14.28515625" style="156" customWidth="1"/>
    <col min="13078" max="13078" width="15.140625" style="156" customWidth="1"/>
    <col min="13079" max="13313" width="9.140625" style="156"/>
    <col min="13314" max="13314" width="8.85546875" style="156" customWidth="1"/>
    <col min="13315" max="13315" width="34.140625" style="156" customWidth="1"/>
    <col min="13316" max="13316" width="17.7109375" style="156" bestFit="1" customWidth="1"/>
    <col min="13317" max="13317" width="12.28515625" style="156" customWidth="1"/>
    <col min="13318" max="13319" width="13" style="156" customWidth="1"/>
    <col min="13320" max="13320" width="12.28515625" style="156" customWidth="1"/>
    <col min="13321" max="13321" width="13.28515625" style="156" customWidth="1"/>
    <col min="13322" max="13322" width="12.28515625" style="156" customWidth="1"/>
    <col min="13323" max="13323" width="13.28515625" style="156" customWidth="1"/>
    <col min="13324" max="13324" width="12.28515625" style="156" customWidth="1"/>
    <col min="13325" max="13325" width="13.28515625" style="156" customWidth="1"/>
    <col min="13326" max="13326" width="12.28515625" style="156" customWidth="1"/>
    <col min="13327" max="13327" width="13.28515625" style="156" customWidth="1"/>
    <col min="13328" max="13328" width="12.28515625" style="156" customWidth="1"/>
    <col min="13329" max="13329" width="13.28515625" style="156" customWidth="1"/>
    <col min="13330" max="13330" width="12.28515625" style="156" customWidth="1"/>
    <col min="13331" max="13331" width="13.28515625" style="156" customWidth="1"/>
    <col min="13332" max="13332" width="12.28515625" style="156" customWidth="1"/>
    <col min="13333" max="13333" width="14.28515625" style="156" customWidth="1"/>
    <col min="13334" max="13334" width="15.140625" style="156" customWidth="1"/>
    <col min="13335" max="13569" width="9.140625" style="156"/>
    <col min="13570" max="13570" width="8.85546875" style="156" customWidth="1"/>
    <col min="13571" max="13571" width="34.140625" style="156" customWidth="1"/>
    <col min="13572" max="13572" width="17.7109375" style="156" bestFit="1" customWidth="1"/>
    <col min="13573" max="13573" width="12.28515625" style="156" customWidth="1"/>
    <col min="13574" max="13575" width="13" style="156" customWidth="1"/>
    <col min="13576" max="13576" width="12.28515625" style="156" customWidth="1"/>
    <col min="13577" max="13577" width="13.28515625" style="156" customWidth="1"/>
    <col min="13578" max="13578" width="12.28515625" style="156" customWidth="1"/>
    <col min="13579" max="13579" width="13.28515625" style="156" customWidth="1"/>
    <col min="13580" max="13580" width="12.28515625" style="156" customWidth="1"/>
    <col min="13581" max="13581" width="13.28515625" style="156" customWidth="1"/>
    <col min="13582" max="13582" width="12.28515625" style="156" customWidth="1"/>
    <col min="13583" max="13583" width="13.28515625" style="156" customWidth="1"/>
    <col min="13584" max="13584" width="12.28515625" style="156" customWidth="1"/>
    <col min="13585" max="13585" width="13.28515625" style="156" customWidth="1"/>
    <col min="13586" max="13586" width="12.28515625" style="156" customWidth="1"/>
    <col min="13587" max="13587" width="13.28515625" style="156" customWidth="1"/>
    <col min="13588" max="13588" width="12.28515625" style="156" customWidth="1"/>
    <col min="13589" max="13589" width="14.28515625" style="156" customWidth="1"/>
    <col min="13590" max="13590" width="15.140625" style="156" customWidth="1"/>
    <col min="13591" max="13825" width="9.140625" style="156"/>
    <col min="13826" max="13826" width="8.85546875" style="156" customWidth="1"/>
    <col min="13827" max="13827" width="34.140625" style="156" customWidth="1"/>
    <col min="13828" max="13828" width="17.7109375" style="156" bestFit="1" customWidth="1"/>
    <col min="13829" max="13829" width="12.28515625" style="156" customWidth="1"/>
    <col min="13830" max="13831" width="13" style="156" customWidth="1"/>
    <col min="13832" max="13832" width="12.28515625" style="156" customWidth="1"/>
    <col min="13833" max="13833" width="13.28515625" style="156" customWidth="1"/>
    <col min="13834" max="13834" width="12.28515625" style="156" customWidth="1"/>
    <col min="13835" max="13835" width="13.28515625" style="156" customWidth="1"/>
    <col min="13836" max="13836" width="12.28515625" style="156" customWidth="1"/>
    <col min="13837" max="13837" width="13.28515625" style="156" customWidth="1"/>
    <col min="13838" max="13838" width="12.28515625" style="156" customWidth="1"/>
    <col min="13839" max="13839" width="13.28515625" style="156" customWidth="1"/>
    <col min="13840" max="13840" width="12.28515625" style="156" customWidth="1"/>
    <col min="13841" max="13841" width="13.28515625" style="156" customWidth="1"/>
    <col min="13842" max="13842" width="12.28515625" style="156" customWidth="1"/>
    <col min="13843" max="13843" width="13.28515625" style="156" customWidth="1"/>
    <col min="13844" max="13844" width="12.28515625" style="156" customWidth="1"/>
    <col min="13845" max="13845" width="14.28515625" style="156" customWidth="1"/>
    <col min="13846" max="13846" width="15.140625" style="156" customWidth="1"/>
    <col min="13847" max="14081" width="9.140625" style="156"/>
    <col min="14082" max="14082" width="8.85546875" style="156" customWidth="1"/>
    <col min="14083" max="14083" width="34.140625" style="156" customWidth="1"/>
    <col min="14084" max="14084" width="17.7109375" style="156" bestFit="1" customWidth="1"/>
    <col min="14085" max="14085" width="12.28515625" style="156" customWidth="1"/>
    <col min="14086" max="14087" width="13" style="156" customWidth="1"/>
    <col min="14088" max="14088" width="12.28515625" style="156" customWidth="1"/>
    <col min="14089" max="14089" width="13.28515625" style="156" customWidth="1"/>
    <col min="14090" max="14090" width="12.28515625" style="156" customWidth="1"/>
    <col min="14091" max="14091" width="13.28515625" style="156" customWidth="1"/>
    <col min="14092" max="14092" width="12.28515625" style="156" customWidth="1"/>
    <col min="14093" max="14093" width="13.28515625" style="156" customWidth="1"/>
    <col min="14094" max="14094" width="12.28515625" style="156" customWidth="1"/>
    <col min="14095" max="14095" width="13.28515625" style="156" customWidth="1"/>
    <col min="14096" max="14096" width="12.28515625" style="156" customWidth="1"/>
    <col min="14097" max="14097" width="13.28515625" style="156" customWidth="1"/>
    <col min="14098" max="14098" width="12.28515625" style="156" customWidth="1"/>
    <col min="14099" max="14099" width="13.28515625" style="156" customWidth="1"/>
    <col min="14100" max="14100" width="12.28515625" style="156" customWidth="1"/>
    <col min="14101" max="14101" width="14.28515625" style="156" customWidth="1"/>
    <col min="14102" max="14102" width="15.140625" style="156" customWidth="1"/>
    <col min="14103" max="14337" width="9.140625" style="156"/>
    <col min="14338" max="14338" width="8.85546875" style="156" customWidth="1"/>
    <col min="14339" max="14339" width="34.140625" style="156" customWidth="1"/>
    <col min="14340" max="14340" width="17.7109375" style="156" bestFit="1" customWidth="1"/>
    <col min="14341" max="14341" width="12.28515625" style="156" customWidth="1"/>
    <col min="14342" max="14343" width="13" style="156" customWidth="1"/>
    <col min="14344" max="14344" width="12.28515625" style="156" customWidth="1"/>
    <col min="14345" max="14345" width="13.28515625" style="156" customWidth="1"/>
    <col min="14346" max="14346" width="12.28515625" style="156" customWidth="1"/>
    <col min="14347" max="14347" width="13.28515625" style="156" customWidth="1"/>
    <col min="14348" max="14348" width="12.28515625" style="156" customWidth="1"/>
    <col min="14349" max="14349" width="13.28515625" style="156" customWidth="1"/>
    <col min="14350" max="14350" width="12.28515625" style="156" customWidth="1"/>
    <col min="14351" max="14351" width="13.28515625" style="156" customWidth="1"/>
    <col min="14352" max="14352" width="12.28515625" style="156" customWidth="1"/>
    <col min="14353" max="14353" width="13.28515625" style="156" customWidth="1"/>
    <col min="14354" max="14354" width="12.28515625" style="156" customWidth="1"/>
    <col min="14355" max="14355" width="13.28515625" style="156" customWidth="1"/>
    <col min="14356" max="14356" width="12.28515625" style="156" customWidth="1"/>
    <col min="14357" max="14357" width="14.28515625" style="156" customWidth="1"/>
    <col min="14358" max="14358" width="15.140625" style="156" customWidth="1"/>
    <col min="14359" max="14593" width="9.140625" style="156"/>
    <col min="14594" max="14594" width="8.85546875" style="156" customWidth="1"/>
    <col min="14595" max="14595" width="34.140625" style="156" customWidth="1"/>
    <col min="14596" max="14596" width="17.7109375" style="156" bestFit="1" customWidth="1"/>
    <col min="14597" max="14597" width="12.28515625" style="156" customWidth="1"/>
    <col min="14598" max="14599" width="13" style="156" customWidth="1"/>
    <col min="14600" max="14600" width="12.28515625" style="156" customWidth="1"/>
    <col min="14601" max="14601" width="13.28515625" style="156" customWidth="1"/>
    <col min="14602" max="14602" width="12.28515625" style="156" customWidth="1"/>
    <col min="14603" max="14603" width="13.28515625" style="156" customWidth="1"/>
    <col min="14604" max="14604" width="12.28515625" style="156" customWidth="1"/>
    <col min="14605" max="14605" width="13.28515625" style="156" customWidth="1"/>
    <col min="14606" max="14606" width="12.28515625" style="156" customWidth="1"/>
    <col min="14607" max="14607" width="13.28515625" style="156" customWidth="1"/>
    <col min="14608" max="14608" width="12.28515625" style="156" customWidth="1"/>
    <col min="14609" max="14609" width="13.28515625" style="156" customWidth="1"/>
    <col min="14610" max="14610" width="12.28515625" style="156" customWidth="1"/>
    <col min="14611" max="14611" width="13.28515625" style="156" customWidth="1"/>
    <col min="14612" max="14612" width="12.28515625" style="156" customWidth="1"/>
    <col min="14613" max="14613" width="14.28515625" style="156" customWidth="1"/>
    <col min="14614" max="14614" width="15.140625" style="156" customWidth="1"/>
    <col min="14615" max="14849" width="9.140625" style="156"/>
    <col min="14850" max="14850" width="8.85546875" style="156" customWidth="1"/>
    <col min="14851" max="14851" width="34.140625" style="156" customWidth="1"/>
    <col min="14852" max="14852" width="17.7109375" style="156" bestFit="1" customWidth="1"/>
    <col min="14853" max="14853" width="12.28515625" style="156" customWidth="1"/>
    <col min="14854" max="14855" width="13" style="156" customWidth="1"/>
    <col min="14856" max="14856" width="12.28515625" style="156" customWidth="1"/>
    <col min="14857" max="14857" width="13.28515625" style="156" customWidth="1"/>
    <col min="14858" max="14858" width="12.28515625" style="156" customWidth="1"/>
    <col min="14859" max="14859" width="13.28515625" style="156" customWidth="1"/>
    <col min="14860" max="14860" width="12.28515625" style="156" customWidth="1"/>
    <col min="14861" max="14861" width="13.28515625" style="156" customWidth="1"/>
    <col min="14862" max="14862" width="12.28515625" style="156" customWidth="1"/>
    <col min="14863" max="14863" width="13.28515625" style="156" customWidth="1"/>
    <col min="14864" max="14864" width="12.28515625" style="156" customWidth="1"/>
    <col min="14865" max="14865" width="13.28515625" style="156" customWidth="1"/>
    <col min="14866" max="14866" width="12.28515625" style="156" customWidth="1"/>
    <col min="14867" max="14867" width="13.28515625" style="156" customWidth="1"/>
    <col min="14868" max="14868" width="12.28515625" style="156" customWidth="1"/>
    <col min="14869" max="14869" width="14.28515625" style="156" customWidth="1"/>
    <col min="14870" max="14870" width="15.140625" style="156" customWidth="1"/>
    <col min="14871" max="15105" width="9.140625" style="156"/>
    <col min="15106" max="15106" width="8.85546875" style="156" customWidth="1"/>
    <col min="15107" max="15107" width="34.140625" style="156" customWidth="1"/>
    <col min="15108" max="15108" width="17.7109375" style="156" bestFit="1" customWidth="1"/>
    <col min="15109" max="15109" width="12.28515625" style="156" customWidth="1"/>
    <col min="15110" max="15111" width="13" style="156" customWidth="1"/>
    <col min="15112" max="15112" width="12.28515625" style="156" customWidth="1"/>
    <col min="15113" max="15113" width="13.28515625" style="156" customWidth="1"/>
    <col min="15114" max="15114" width="12.28515625" style="156" customWidth="1"/>
    <col min="15115" max="15115" width="13.28515625" style="156" customWidth="1"/>
    <col min="15116" max="15116" width="12.28515625" style="156" customWidth="1"/>
    <col min="15117" max="15117" width="13.28515625" style="156" customWidth="1"/>
    <col min="15118" max="15118" width="12.28515625" style="156" customWidth="1"/>
    <col min="15119" max="15119" width="13.28515625" style="156" customWidth="1"/>
    <col min="15120" max="15120" width="12.28515625" style="156" customWidth="1"/>
    <col min="15121" max="15121" width="13.28515625" style="156" customWidth="1"/>
    <col min="15122" max="15122" width="12.28515625" style="156" customWidth="1"/>
    <col min="15123" max="15123" width="13.28515625" style="156" customWidth="1"/>
    <col min="15124" max="15124" width="12.28515625" style="156" customWidth="1"/>
    <col min="15125" max="15125" width="14.28515625" style="156" customWidth="1"/>
    <col min="15126" max="15126" width="15.140625" style="156" customWidth="1"/>
    <col min="15127" max="15361" width="9.140625" style="156"/>
    <col min="15362" max="15362" width="8.85546875" style="156" customWidth="1"/>
    <col min="15363" max="15363" width="34.140625" style="156" customWidth="1"/>
    <col min="15364" max="15364" width="17.7109375" style="156" bestFit="1" customWidth="1"/>
    <col min="15365" max="15365" width="12.28515625" style="156" customWidth="1"/>
    <col min="15366" max="15367" width="13" style="156" customWidth="1"/>
    <col min="15368" max="15368" width="12.28515625" style="156" customWidth="1"/>
    <col min="15369" max="15369" width="13.28515625" style="156" customWidth="1"/>
    <col min="15370" max="15370" width="12.28515625" style="156" customWidth="1"/>
    <col min="15371" max="15371" width="13.28515625" style="156" customWidth="1"/>
    <col min="15372" max="15372" width="12.28515625" style="156" customWidth="1"/>
    <col min="15373" max="15373" width="13.28515625" style="156" customWidth="1"/>
    <col min="15374" max="15374" width="12.28515625" style="156" customWidth="1"/>
    <col min="15375" max="15375" width="13.28515625" style="156" customWidth="1"/>
    <col min="15376" max="15376" width="12.28515625" style="156" customWidth="1"/>
    <col min="15377" max="15377" width="13.28515625" style="156" customWidth="1"/>
    <col min="15378" max="15378" width="12.28515625" style="156" customWidth="1"/>
    <col min="15379" max="15379" width="13.28515625" style="156" customWidth="1"/>
    <col min="15380" max="15380" width="12.28515625" style="156" customWidth="1"/>
    <col min="15381" max="15381" width="14.28515625" style="156" customWidth="1"/>
    <col min="15382" max="15382" width="15.140625" style="156" customWidth="1"/>
    <col min="15383" max="15617" width="9.140625" style="156"/>
    <col min="15618" max="15618" width="8.85546875" style="156" customWidth="1"/>
    <col min="15619" max="15619" width="34.140625" style="156" customWidth="1"/>
    <col min="15620" max="15620" width="17.7109375" style="156" bestFit="1" customWidth="1"/>
    <col min="15621" max="15621" width="12.28515625" style="156" customWidth="1"/>
    <col min="15622" max="15623" width="13" style="156" customWidth="1"/>
    <col min="15624" max="15624" width="12.28515625" style="156" customWidth="1"/>
    <col min="15625" max="15625" width="13.28515625" style="156" customWidth="1"/>
    <col min="15626" max="15626" width="12.28515625" style="156" customWidth="1"/>
    <col min="15627" max="15627" width="13.28515625" style="156" customWidth="1"/>
    <col min="15628" max="15628" width="12.28515625" style="156" customWidth="1"/>
    <col min="15629" max="15629" width="13.28515625" style="156" customWidth="1"/>
    <col min="15630" max="15630" width="12.28515625" style="156" customWidth="1"/>
    <col min="15631" max="15631" width="13.28515625" style="156" customWidth="1"/>
    <col min="15632" max="15632" width="12.28515625" style="156" customWidth="1"/>
    <col min="15633" max="15633" width="13.28515625" style="156" customWidth="1"/>
    <col min="15634" max="15634" width="12.28515625" style="156" customWidth="1"/>
    <col min="15635" max="15635" width="13.28515625" style="156" customWidth="1"/>
    <col min="15636" max="15636" width="12.28515625" style="156" customWidth="1"/>
    <col min="15637" max="15637" width="14.28515625" style="156" customWidth="1"/>
    <col min="15638" max="15638" width="15.140625" style="156" customWidth="1"/>
    <col min="15639" max="15873" width="9.140625" style="156"/>
    <col min="15874" max="15874" width="8.85546875" style="156" customWidth="1"/>
    <col min="15875" max="15875" width="34.140625" style="156" customWidth="1"/>
    <col min="15876" max="15876" width="17.7109375" style="156" bestFit="1" customWidth="1"/>
    <col min="15877" max="15877" width="12.28515625" style="156" customWidth="1"/>
    <col min="15878" max="15879" width="13" style="156" customWidth="1"/>
    <col min="15880" max="15880" width="12.28515625" style="156" customWidth="1"/>
    <col min="15881" max="15881" width="13.28515625" style="156" customWidth="1"/>
    <col min="15882" max="15882" width="12.28515625" style="156" customWidth="1"/>
    <col min="15883" max="15883" width="13.28515625" style="156" customWidth="1"/>
    <col min="15884" max="15884" width="12.28515625" style="156" customWidth="1"/>
    <col min="15885" max="15885" width="13.28515625" style="156" customWidth="1"/>
    <col min="15886" max="15886" width="12.28515625" style="156" customWidth="1"/>
    <col min="15887" max="15887" width="13.28515625" style="156" customWidth="1"/>
    <col min="15888" max="15888" width="12.28515625" style="156" customWidth="1"/>
    <col min="15889" max="15889" width="13.28515625" style="156" customWidth="1"/>
    <col min="15890" max="15890" width="12.28515625" style="156" customWidth="1"/>
    <col min="15891" max="15891" width="13.28515625" style="156" customWidth="1"/>
    <col min="15892" max="15892" width="12.28515625" style="156" customWidth="1"/>
    <col min="15893" max="15893" width="14.28515625" style="156" customWidth="1"/>
    <col min="15894" max="15894" width="15.140625" style="156" customWidth="1"/>
    <col min="15895" max="16129" width="9.140625" style="156"/>
    <col min="16130" max="16130" width="8.85546875" style="156" customWidth="1"/>
    <col min="16131" max="16131" width="34.140625" style="156" customWidth="1"/>
    <col min="16132" max="16132" width="17.7109375" style="156" bestFit="1" customWidth="1"/>
    <col min="16133" max="16133" width="12.28515625" style="156" customWidth="1"/>
    <col min="16134" max="16135" width="13" style="156" customWidth="1"/>
    <col min="16136" max="16136" width="12.28515625" style="156" customWidth="1"/>
    <col min="16137" max="16137" width="13.28515625" style="156" customWidth="1"/>
    <col min="16138" max="16138" width="12.28515625" style="156" customWidth="1"/>
    <col min="16139" max="16139" width="13.28515625" style="156" customWidth="1"/>
    <col min="16140" max="16140" width="12.28515625" style="156" customWidth="1"/>
    <col min="16141" max="16141" width="13.28515625" style="156" customWidth="1"/>
    <col min="16142" max="16142" width="12.28515625" style="156" customWidth="1"/>
    <col min="16143" max="16143" width="13.28515625" style="156" customWidth="1"/>
    <col min="16144" max="16144" width="12.28515625" style="156" customWidth="1"/>
    <col min="16145" max="16145" width="13.28515625" style="156" customWidth="1"/>
    <col min="16146" max="16146" width="12.28515625" style="156" customWidth="1"/>
    <col min="16147" max="16147" width="13.28515625" style="156" customWidth="1"/>
    <col min="16148" max="16148" width="12.28515625" style="156" customWidth="1"/>
    <col min="16149" max="16149" width="14.28515625" style="156" customWidth="1"/>
    <col min="16150" max="16150" width="15.140625" style="156" customWidth="1"/>
    <col min="16151" max="16384" width="9.140625" style="156"/>
  </cols>
  <sheetData>
    <row r="1" spans="1:255" s="143" customFormat="1" ht="12.75" x14ac:dyDescent="0.2">
      <c r="D1" s="144"/>
      <c r="E1" s="144"/>
      <c r="F1" s="144"/>
      <c r="G1" s="144"/>
      <c r="K1" s="144"/>
      <c r="L1" s="144"/>
      <c r="M1" s="144"/>
      <c r="N1" s="144"/>
      <c r="R1" s="144"/>
      <c r="S1" s="144"/>
      <c r="T1" s="144"/>
      <c r="U1" s="144"/>
    </row>
    <row r="2" spans="1:255" s="146" customFormat="1" ht="18.75" x14ac:dyDescent="0.2">
      <c r="A2" s="376" t="s">
        <v>1</v>
      </c>
      <c r="B2" s="376"/>
      <c r="C2" s="376"/>
      <c r="D2" s="376"/>
      <c r="E2" s="376"/>
      <c r="F2" s="376"/>
      <c r="G2" s="376"/>
      <c r="H2" s="376" t="s">
        <v>1</v>
      </c>
      <c r="I2" s="376"/>
      <c r="J2" s="376"/>
      <c r="K2" s="376"/>
      <c r="L2" s="376"/>
      <c r="M2" s="376"/>
      <c r="N2" s="376"/>
      <c r="O2" s="376" t="s">
        <v>1</v>
      </c>
      <c r="P2" s="376"/>
      <c r="Q2" s="376"/>
      <c r="R2" s="376"/>
      <c r="S2" s="376"/>
      <c r="T2" s="376"/>
      <c r="U2" s="376"/>
      <c r="V2" s="145"/>
      <c r="W2" s="145"/>
      <c r="X2" s="145"/>
      <c r="Y2" s="145"/>
      <c r="Z2" s="145"/>
      <c r="AA2" s="145"/>
    </row>
    <row r="3" spans="1:255" s="146" customFormat="1" ht="18.75" x14ac:dyDescent="0.2">
      <c r="A3" s="376" t="s">
        <v>2</v>
      </c>
      <c r="B3" s="376"/>
      <c r="C3" s="376"/>
      <c r="D3" s="376"/>
      <c r="E3" s="376"/>
      <c r="F3" s="376"/>
      <c r="G3" s="376"/>
      <c r="H3" s="376" t="s">
        <v>2</v>
      </c>
      <c r="I3" s="376"/>
      <c r="J3" s="376"/>
      <c r="K3" s="376"/>
      <c r="L3" s="376"/>
      <c r="M3" s="376"/>
      <c r="N3" s="376"/>
      <c r="O3" s="376" t="s">
        <v>2</v>
      </c>
      <c r="P3" s="376"/>
      <c r="Q3" s="376"/>
      <c r="R3" s="376"/>
      <c r="S3" s="376"/>
      <c r="T3" s="376"/>
      <c r="U3" s="376"/>
      <c r="V3" s="145"/>
      <c r="W3" s="145"/>
      <c r="X3" s="145"/>
      <c r="Y3" s="145"/>
      <c r="Z3" s="145"/>
      <c r="AA3" s="145"/>
    </row>
    <row r="4" spans="1:255" s="146" customFormat="1" ht="18.75" x14ac:dyDescent="0.2">
      <c r="A4" s="376" t="s">
        <v>22</v>
      </c>
      <c r="B4" s="376"/>
      <c r="C4" s="376"/>
      <c r="D4" s="376"/>
      <c r="E4" s="376"/>
      <c r="F4" s="376"/>
      <c r="G4" s="376"/>
      <c r="H4" s="376" t="s">
        <v>22</v>
      </c>
      <c r="I4" s="376"/>
      <c r="J4" s="376"/>
      <c r="K4" s="376"/>
      <c r="L4" s="376"/>
      <c r="M4" s="376"/>
      <c r="N4" s="376"/>
      <c r="O4" s="376" t="s">
        <v>22</v>
      </c>
      <c r="P4" s="376"/>
      <c r="Q4" s="376"/>
      <c r="R4" s="376"/>
      <c r="S4" s="376"/>
      <c r="T4" s="376"/>
      <c r="U4" s="376"/>
      <c r="V4" s="145"/>
      <c r="W4" s="145"/>
      <c r="X4" s="145"/>
      <c r="Y4" s="145"/>
      <c r="Z4" s="145"/>
      <c r="AA4" s="145"/>
    </row>
    <row r="5" spans="1:255" s="146" customFormat="1" ht="18.75" x14ac:dyDescent="0.2">
      <c r="A5" s="376" t="s">
        <v>64</v>
      </c>
      <c r="B5" s="376"/>
      <c r="C5" s="376"/>
      <c r="D5" s="376"/>
      <c r="E5" s="376"/>
      <c r="F5" s="376"/>
      <c r="G5" s="376"/>
      <c r="H5" s="376" t="s">
        <v>64</v>
      </c>
      <c r="I5" s="376"/>
      <c r="J5" s="376"/>
      <c r="K5" s="376"/>
      <c r="L5" s="376"/>
      <c r="M5" s="376"/>
      <c r="N5" s="376"/>
      <c r="O5" s="376" t="s">
        <v>64</v>
      </c>
      <c r="P5" s="376"/>
      <c r="Q5" s="376"/>
      <c r="R5" s="376"/>
      <c r="S5" s="376"/>
      <c r="T5" s="376"/>
      <c r="U5" s="376"/>
      <c r="V5" s="145"/>
      <c r="W5" s="145"/>
      <c r="X5" s="145"/>
      <c r="Y5" s="145"/>
      <c r="Z5" s="145"/>
      <c r="AA5" s="145"/>
    </row>
    <row r="6" spans="1:255" s="68" customFormat="1" ht="25.5" x14ac:dyDescent="0.2">
      <c r="A6" s="88" t="s">
        <v>55</v>
      </c>
      <c r="B6" s="147" t="s">
        <v>186</v>
      </c>
      <c r="C6" s="148"/>
      <c r="D6" s="149"/>
      <c r="E6" s="149"/>
      <c r="F6" s="149" t="s">
        <v>25</v>
      </c>
      <c r="G6" s="150">
        <v>43910</v>
      </c>
      <c r="H6" s="88" t="s">
        <v>55</v>
      </c>
      <c r="I6" s="147" t="s">
        <v>186</v>
      </c>
      <c r="J6" s="148"/>
      <c r="K6" s="149"/>
      <c r="L6" s="149"/>
      <c r="M6" s="149" t="s">
        <v>25</v>
      </c>
      <c r="N6" s="150">
        <v>43936</v>
      </c>
      <c r="O6" s="88" t="s">
        <v>55</v>
      </c>
      <c r="P6" s="147" t="s">
        <v>186</v>
      </c>
      <c r="Q6" s="148"/>
      <c r="R6" s="149"/>
      <c r="S6" s="149"/>
      <c r="T6" s="149" t="s">
        <v>25</v>
      </c>
      <c r="U6" s="150">
        <v>43936</v>
      </c>
    </row>
    <row r="7" spans="1:255" s="68" customFormat="1" ht="12.75" customHeight="1" x14ac:dyDescent="0.2">
      <c r="A7" s="151" t="s">
        <v>7</v>
      </c>
      <c r="B7" s="387" t="s">
        <v>153</v>
      </c>
      <c r="C7" s="387"/>
      <c r="D7" s="387"/>
      <c r="E7" s="387"/>
      <c r="F7" s="151" t="s">
        <v>8</v>
      </c>
      <c r="G7" s="152" t="s">
        <v>170</v>
      </c>
      <c r="H7" s="151" t="s">
        <v>7</v>
      </c>
      <c r="I7" s="387" t="s">
        <v>153</v>
      </c>
      <c r="J7" s="387"/>
      <c r="K7" s="387"/>
      <c r="L7" s="387"/>
      <c r="M7" s="151" t="s">
        <v>8</v>
      </c>
      <c r="N7" s="152" t="s">
        <v>170</v>
      </c>
      <c r="O7" s="151" t="s">
        <v>7</v>
      </c>
      <c r="P7" s="387" t="s">
        <v>153</v>
      </c>
      <c r="Q7" s="387"/>
      <c r="R7" s="387"/>
      <c r="S7" s="387"/>
      <c r="T7" s="151" t="s">
        <v>8</v>
      </c>
      <c r="U7" s="152" t="s">
        <v>170</v>
      </c>
    </row>
    <row r="8" spans="1:255" s="68" customFormat="1" ht="25.5" x14ac:dyDescent="0.2">
      <c r="A8" s="151" t="s">
        <v>56</v>
      </c>
      <c r="B8" s="269" t="s">
        <v>178</v>
      </c>
      <c r="C8" s="148"/>
      <c r="D8" s="153"/>
      <c r="E8" s="153" t="s">
        <v>179</v>
      </c>
      <c r="F8" s="153"/>
      <c r="G8" s="153"/>
      <c r="H8" s="151" t="s">
        <v>56</v>
      </c>
      <c r="I8" s="269" t="s">
        <v>178</v>
      </c>
      <c r="J8" s="148"/>
      <c r="K8" s="153"/>
      <c r="L8" s="153" t="s">
        <v>179</v>
      </c>
      <c r="M8" s="153"/>
      <c r="N8" s="153"/>
      <c r="O8" s="151" t="s">
        <v>56</v>
      </c>
      <c r="P8" s="269" t="s">
        <v>178</v>
      </c>
      <c r="Q8" s="148"/>
      <c r="R8" s="153"/>
      <c r="S8" s="153" t="s">
        <v>179</v>
      </c>
      <c r="T8" s="153"/>
      <c r="U8" s="153"/>
      <c r="V8" s="154" t="s">
        <v>65</v>
      </c>
    </row>
    <row r="9" spans="1:255" s="68" customFormat="1" ht="13.5" thickBot="1" x14ac:dyDescent="0.25">
      <c r="A9" s="151"/>
      <c r="B9" s="269"/>
      <c r="C9" s="148"/>
      <c r="D9" s="153"/>
      <c r="E9" s="153"/>
      <c r="F9" s="153"/>
      <c r="G9" s="153"/>
      <c r="H9" s="151"/>
      <c r="I9" s="269"/>
      <c r="J9" s="148"/>
      <c r="K9" s="153"/>
      <c r="L9" s="153"/>
      <c r="M9" s="153"/>
      <c r="N9" s="153"/>
      <c r="O9" s="151"/>
      <c r="P9" s="269"/>
      <c r="Q9" s="148"/>
      <c r="R9" s="153"/>
      <c r="S9" s="153"/>
      <c r="T9" s="153"/>
      <c r="U9" s="153"/>
      <c r="V9" s="154"/>
    </row>
    <row r="10" spans="1:255" ht="34.5" customHeight="1" x14ac:dyDescent="0.2">
      <c r="A10" s="383" t="s">
        <v>57</v>
      </c>
      <c r="B10" s="385" t="s">
        <v>66</v>
      </c>
      <c r="C10" s="383" t="s">
        <v>67</v>
      </c>
      <c r="D10" s="377" t="s">
        <v>68</v>
      </c>
      <c r="E10" s="377" t="s">
        <v>69</v>
      </c>
      <c r="F10" s="377" t="s">
        <v>70</v>
      </c>
      <c r="G10" s="377" t="s">
        <v>71</v>
      </c>
      <c r="H10" s="383" t="s">
        <v>57</v>
      </c>
      <c r="I10" s="385" t="s">
        <v>66</v>
      </c>
      <c r="J10" s="383" t="s">
        <v>67</v>
      </c>
      <c r="K10" s="377" t="s">
        <v>155</v>
      </c>
      <c r="L10" s="377" t="s">
        <v>156</v>
      </c>
      <c r="M10" s="377" t="s">
        <v>157</v>
      </c>
      <c r="N10" s="377" t="s">
        <v>158</v>
      </c>
      <c r="O10" s="383" t="s">
        <v>57</v>
      </c>
      <c r="P10" s="385" t="s">
        <v>66</v>
      </c>
      <c r="Q10" s="383" t="s">
        <v>67</v>
      </c>
      <c r="R10" s="377" t="s">
        <v>159</v>
      </c>
      <c r="S10" s="377" t="s">
        <v>160</v>
      </c>
      <c r="T10" s="377" t="s">
        <v>161</v>
      </c>
      <c r="U10" s="377" t="s">
        <v>162</v>
      </c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5"/>
      <c r="AR10" s="155"/>
      <c r="AS10" s="155"/>
      <c r="AT10" s="155"/>
      <c r="AU10" s="155"/>
      <c r="AV10" s="155"/>
      <c r="AW10" s="155"/>
      <c r="AX10" s="155"/>
      <c r="AY10" s="155"/>
      <c r="AZ10" s="155"/>
      <c r="BA10" s="155"/>
      <c r="BB10" s="155"/>
      <c r="BC10" s="155"/>
      <c r="BD10" s="155"/>
      <c r="BE10" s="155"/>
      <c r="BF10" s="155"/>
      <c r="BG10" s="155"/>
      <c r="BH10" s="155"/>
      <c r="BI10" s="155"/>
      <c r="BJ10" s="155"/>
      <c r="BK10" s="155"/>
      <c r="BL10" s="155"/>
      <c r="BM10" s="155"/>
      <c r="BN10" s="155"/>
      <c r="BO10" s="155"/>
      <c r="BP10" s="155"/>
      <c r="BQ10" s="155"/>
      <c r="BR10" s="155"/>
      <c r="BS10" s="155"/>
      <c r="BT10" s="155"/>
      <c r="BU10" s="155"/>
      <c r="BV10" s="155"/>
      <c r="BW10" s="155"/>
      <c r="BX10" s="155"/>
      <c r="BY10" s="155"/>
      <c r="BZ10" s="155"/>
      <c r="CA10" s="155"/>
      <c r="CB10" s="155"/>
      <c r="CC10" s="155"/>
      <c r="CD10" s="155"/>
      <c r="CE10" s="155"/>
      <c r="CF10" s="155"/>
      <c r="CG10" s="155"/>
      <c r="CH10" s="155"/>
      <c r="CI10" s="155"/>
      <c r="CJ10" s="155"/>
      <c r="CK10" s="155"/>
      <c r="CL10" s="155"/>
      <c r="CM10" s="155"/>
      <c r="CN10" s="155"/>
      <c r="CO10" s="155"/>
      <c r="CP10" s="155"/>
      <c r="CQ10" s="155"/>
      <c r="CR10" s="155"/>
      <c r="CS10" s="155"/>
      <c r="CT10" s="155"/>
      <c r="CU10" s="155"/>
      <c r="CV10" s="155"/>
      <c r="CW10" s="155"/>
      <c r="CX10" s="155"/>
      <c r="CY10" s="155"/>
      <c r="CZ10" s="155"/>
      <c r="DA10" s="155"/>
      <c r="DB10" s="155"/>
      <c r="DC10" s="155"/>
      <c r="DD10" s="155"/>
      <c r="DE10" s="155"/>
      <c r="DF10" s="155"/>
      <c r="DG10" s="155"/>
      <c r="DH10" s="155"/>
      <c r="DI10" s="155"/>
      <c r="DJ10" s="155"/>
      <c r="DK10" s="155"/>
      <c r="DL10" s="155"/>
      <c r="DM10" s="155"/>
      <c r="DN10" s="155"/>
      <c r="DO10" s="155"/>
      <c r="DP10" s="155"/>
      <c r="DQ10" s="155"/>
      <c r="DR10" s="155"/>
      <c r="DS10" s="155"/>
      <c r="DT10" s="155"/>
      <c r="DU10" s="155"/>
      <c r="DV10" s="155"/>
      <c r="DW10" s="155"/>
      <c r="DX10" s="155"/>
      <c r="DY10" s="155"/>
      <c r="DZ10" s="155"/>
      <c r="EA10" s="155"/>
      <c r="EB10" s="155"/>
      <c r="EC10" s="155"/>
      <c r="ED10" s="155"/>
      <c r="EE10" s="155"/>
      <c r="EF10" s="155"/>
      <c r="EG10" s="155"/>
      <c r="EH10" s="155"/>
      <c r="EI10" s="155"/>
      <c r="EJ10" s="155"/>
      <c r="EK10" s="155"/>
      <c r="EL10" s="155"/>
      <c r="EM10" s="155"/>
      <c r="EN10" s="155"/>
      <c r="EO10" s="155"/>
      <c r="EP10" s="155"/>
      <c r="EQ10" s="155"/>
      <c r="ER10" s="155"/>
      <c r="ES10" s="155"/>
      <c r="ET10" s="155"/>
      <c r="EU10" s="155"/>
      <c r="EV10" s="155"/>
      <c r="EW10" s="155"/>
      <c r="EX10" s="155"/>
      <c r="EY10" s="155"/>
      <c r="EZ10" s="155"/>
      <c r="FA10" s="155"/>
      <c r="FB10" s="155"/>
      <c r="FC10" s="155"/>
      <c r="FD10" s="155"/>
      <c r="FE10" s="155"/>
      <c r="FF10" s="155"/>
      <c r="FG10" s="155"/>
      <c r="FH10" s="155"/>
      <c r="FI10" s="155"/>
      <c r="FJ10" s="155"/>
      <c r="FK10" s="155"/>
      <c r="FL10" s="155"/>
      <c r="FM10" s="155"/>
      <c r="FN10" s="155"/>
      <c r="FO10" s="155"/>
      <c r="FP10" s="155"/>
      <c r="FQ10" s="155"/>
      <c r="FR10" s="155"/>
      <c r="FS10" s="155"/>
      <c r="FT10" s="155"/>
      <c r="FU10" s="155"/>
      <c r="FV10" s="155"/>
      <c r="FW10" s="155"/>
      <c r="FX10" s="155"/>
      <c r="FY10" s="155"/>
      <c r="FZ10" s="155"/>
      <c r="GA10" s="155"/>
      <c r="GB10" s="155"/>
      <c r="GC10" s="155"/>
      <c r="GD10" s="155"/>
      <c r="GE10" s="155"/>
      <c r="GF10" s="155"/>
      <c r="GG10" s="155"/>
      <c r="GH10" s="155"/>
      <c r="GI10" s="155"/>
      <c r="GJ10" s="155"/>
      <c r="GK10" s="155"/>
      <c r="GL10" s="155"/>
      <c r="GM10" s="155"/>
      <c r="GN10" s="155"/>
      <c r="GO10" s="155"/>
      <c r="GP10" s="155"/>
      <c r="GQ10" s="155"/>
      <c r="GR10" s="155"/>
      <c r="GS10" s="155"/>
      <c r="GT10" s="155"/>
      <c r="GU10" s="155"/>
      <c r="GV10" s="155"/>
      <c r="GW10" s="155"/>
      <c r="GX10" s="155"/>
      <c r="GY10" s="155"/>
      <c r="GZ10" s="155"/>
      <c r="HA10" s="155"/>
      <c r="HB10" s="155"/>
      <c r="HC10" s="155"/>
      <c r="HD10" s="155"/>
      <c r="HE10" s="155"/>
      <c r="HF10" s="155"/>
      <c r="HG10" s="155"/>
      <c r="HH10" s="155"/>
      <c r="HI10" s="155"/>
      <c r="HJ10" s="155"/>
      <c r="HK10" s="155"/>
      <c r="HL10" s="155"/>
      <c r="HM10" s="155"/>
      <c r="HN10" s="155"/>
      <c r="HO10" s="155"/>
      <c r="HP10" s="155"/>
      <c r="HQ10" s="155"/>
      <c r="HR10" s="155"/>
      <c r="HS10" s="155"/>
      <c r="HT10" s="155"/>
      <c r="HU10" s="155"/>
      <c r="HV10" s="155"/>
      <c r="HW10" s="155"/>
      <c r="HX10" s="155"/>
      <c r="HY10" s="155"/>
      <c r="HZ10" s="155"/>
      <c r="IA10" s="155"/>
      <c r="IB10" s="155"/>
      <c r="IC10" s="155"/>
      <c r="ID10" s="155"/>
      <c r="IE10" s="155"/>
      <c r="IF10" s="155"/>
      <c r="IG10" s="155"/>
      <c r="IH10" s="155"/>
      <c r="II10" s="155"/>
      <c r="IJ10" s="155"/>
      <c r="IK10" s="155"/>
      <c r="IL10" s="155"/>
      <c r="IM10" s="155"/>
      <c r="IN10" s="155"/>
      <c r="IO10" s="155"/>
      <c r="IP10" s="155"/>
      <c r="IQ10" s="155"/>
      <c r="IR10" s="155"/>
      <c r="IS10" s="155"/>
      <c r="IT10" s="155"/>
      <c r="IU10" s="155"/>
    </row>
    <row r="11" spans="1:255" ht="15" customHeight="1" thickBot="1" x14ac:dyDescent="0.25">
      <c r="A11" s="384"/>
      <c r="B11" s="386"/>
      <c r="C11" s="384"/>
      <c r="D11" s="378"/>
      <c r="E11" s="378"/>
      <c r="F11" s="378"/>
      <c r="G11" s="378"/>
      <c r="H11" s="384"/>
      <c r="I11" s="386"/>
      <c r="J11" s="384"/>
      <c r="K11" s="378"/>
      <c r="L11" s="378"/>
      <c r="M11" s="378"/>
      <c r="N11" s="378"/>
      <c r="O11" s="384"/>
      <c r="P11" s="386"/>
      <c r="Q11" s="384"/>
      <c r="R11" s="378"/>
      <c r="S11" s="378"/>
      <c r="T11" s="378"/>
      <c r="U11" s="378"/>
      <c r="V11" s="155"/>
      <c r="W11" s="155"/>
      <c r="X11" s="155"/>
      <c r="Y11" s="155"/>
      <c r="Z11" s="155"/>
      <c r="AA11" s="155"/>
      <c r="AB11" s="155"/>
      <c r="AC11" s="155"/>
      <c r="AD11" s="155"/>
      <c r="AE11" s="155"/>
      <c r="AF11" s="155"/>
      <c r="AG11" s="155"/>
      <c r="AH11" s="155"/>
      <c r="AI11" s="155"/>
      <c r="AJ11" s="155"/>
      <c r="AK11" s="155"/>
      <c r="AL11" s="155"/>
      <c r="AM11" s="155"/>
      <c r="AN11" s="155"/>
      <c r="AO11" s="155"/>
      <c r="AP11" s="155"/>
      <c r="AQ11" s="155"/>
      <c r="AR11" s="155"/>
      <c r="AS11" s="155"/>
      <c r="AT11" s="155"/>
      <c r="AU11" s="155"/>
      <c r="AV11" s="155"/>
      <c r="AW11" s="155"/>
      <c r="AX11" s="155"/>
      <c r="AY11" s="155"/>
      <c r="AZ11" s="155"/>
      <c r="BA11" s="155"/>
      <c r="BB11" s="155"/>
      <c r="BC11" s="155"/>
      <c r="BD11" s="155"/>
      <c r="BE11" s="155"/>
      <c r="BF11" s="155"/>
      <c r="BG11" s="155"/>
      <c r="BH11" s="155"/>
      <c r="BI11" s="155"/>
      <c r="BJ11" s="155"/>
      <c r="BK11" s="155"/>
      <c r="BL11" s="155"/>
      <c r="BM11" s="155"/>
      <c r="BN11" s="155"/>
      <c r="BO11" s="155"/>
      <c r="BP11" s="155"/>
      <c r="BQ11" s="155"/>
      <c r="BR11" s="155"/>
      <c r="BS11" s="155"/>
      <c r="BT11" s="155"/>
      <c r="BU11" s="155"/>
      <c r="BV11" s="155"/>
      <c r="BW11" s="155"/>
      <c r="BX11" s="155"/>
      <c r="BY11" s="155"/>
      <c r="BZ11" s="155"/>
      <c r="CA11" s="155"/>
      <c r="CB11" s="155"/>
      <c r="CC11" s="155"/>
      <c r="CD11" s="155"/>
      <c r="CE11" s="155"/>
      <c r="CF11" s="155"/>
      <c r="CG11" s="155"/>
      <c r="CH11" s="155"/>
      <c r="CI11" s="155"/>
      <c r="CJ11" s="155"/>
      <c r="CK11" s="155"/>
      <c r="CL11" s="155"/>
      <c r="CM11" s="155"/>
      <c r="CN11" s="155"/>
      <c r="CO11" s="155"/>
      <c r="CP11" s="155"/>
      <c r="CQ11" s="155"/>
      <c r="CR11" s="155"/>
      <c r="CS11" s="155"/>
      <c r="CT11" s="155"/>
      <c r="CU11" s="155"/>
      <c r="CV11" s="155"/>
      <c r="CW11" s="155"/>
      <c r="CX11" s="155"/>
      <c r="CY11" s="155"/>
      <c r="CZ11" s="155"/>
      <c r="DA11" s="155"/>
      <c r="DB11" s="155"/>
      <c r="DC11" s="155"/>
      <c r="DD11" s="155"/>
      <c r="DE11" s="155"/>
      <c r="DF11" s="155"/>
      <c r="DG11" s="155"/>
      <c r="DH11" s="155"/>
      <c r="DI11" s="155"/>
      <c r="DJ11" s="155"/>
      <c r="DK11" s="155"/>
      <c r="DL11" s="155"/>
      <c r="DM11" s="155"/>
      <c r="DN11" s="155"/>
      <c r="DO11" s="155"/>
      <c r="DP11" s="155"/>
      <c r="DQ11" s="155"/>
      <c r="DR11" s="155"/>
      <c r="DS11" s="155"/>
      <c r="DT11" s="155"/>
      <c r="DU11" s="155"/>
      <c r="DV11" s="155"/>
      <c r="DW11" s="155"/>
      <c r="DX11" s="155"/>
      <c r="DY11" s="155"/>
      <c r="DZ11" s="155"/>
      <c r="EA11" s="155"/>
      <c r="EB11" s="155"/>
      <c r="EC11" s="155"/>
      <c r="ED11" s="155"/>
      <c r="EE11" s="155"/>
      <c r="EF11" s="155"/>
      <c r="EG11" s="155"/>
      <c r="EH11" s="155"/>
      <c r="EI11" s="155"/>
      <c r="EJ11" s="155"/>
      <c r="EK11" s="155"/>
      <c r="EL11" s="155"/>
      <c r="EM11" s="155"/>
      <c r="EN11" s="155"/>
      <c r="EO11" s="155"/>
      <c r="EP11" s="155"/>
      <c r="EQ11" s="155"/>
      <c r="ER11" s="155"/>
      <c r="ES11" s="155"/>
      <c r="ET11" s="155"/>
      <c r="EU11" s="155"/>
      <c r="EV11" s="155"/>
      <c r="EW11" s="155"/>
      <c r="EX11" s="155"/>
      <c r="EY11" s="155"/>
      <c r="EZ11" s="155"/>
      <c r="FA11" s="155"/>
      <c r="FB11" s="155"/>
      <c r="FC11" s="155"/>
      <c r="FD11" s="155"/>
      <c r="FE11" s="155"/>
      <c r="FF11" s="155"/>
      <c r="FG11" s="155"/>
      <c r="FH11" s="155"/>
      <c r="FI11" s="155"/>
      <c r="FJ11" s="155"/>
      <c r="FK11" s="155"/>
      <c r="FL11" s="155"/>
      <c r="FM11" s="155"/>
      <c r="FN11" s="155"/>
      <c r="FO11" s="155"/>
      <c r="FP11" s="155"/>
      <c r="FQ11" s="155"/>
      <c r="FR11" s="155"/>
      <c r="FS11" s="155"/>
      <c r="FT11" s="155"/>
      <c r="FU11" s="155"/>
      <c r="FV11" s="155"/>
      <c r="FW11" s="155"/>
      <c r="FX11" s="155"/>
      <c r="FY11" s="155"/>
      <c r="FZ11" s="155"/>
      <c r="GA11" s="155"/>
      <c r="GB11" s="155"/>
      <c r="GC11" s="155"/>
      <c r="GD11" s="155"/>
      <c r="GE11" s="155"/>
      <c r="GF11" s="155"/>
      <c r="GG11" s="155"/>
      <c r="GH11" s="155"/>
      <c r="GI11" s="155"/>
      <c r="GJ11" s="155"/>
      <c r="GK11" s="155"/>
      <c r="GL11" s="155"/>
      <c r="GM11" s="155"/>
      <c r="GN11" s="155"/>
      <c r="GO11" s="155"/>
      <c r="GP11" s="155"/>
      <c r="GQ11" s="155"/>
      <c r="GR11" s="155"/>
      <c r="GS11" s="155"/>
      <c r="GT11" s="155"/>
      <c r="GU11" s="155"/>
      <c r="GV11" s="155"/>
      <c r="GW11" s="155"/>
      <c r="GX11" s="155"/>
      <c r="GY11" s="155"/>
      <c r="GZ11" s="155"/>
      <c r="HA11" s="155"/>
      <c r="HB11" s="155"/>
      <c r="HC11" s="155"/>
      <c r="HD11" s="155"/>
      <c r="HE11" s="155"/>
      <c r="HF11" s="155"/>
      <c r="HG11" s="155"/>
      <c r="HH11" s="155"/>
      <c r="HI11" s="155"/>
      <c r="HJ11" s="155"/>
      <c r="HK11" s="155"/>
      <c r="HL11" s="155"/>
      <c r="HM11" s="155"/>
      <c r="HN11" s="155"/>
      <c r="HO11" s="155"/>
      <c r="HP11" s="155"/>
      <c r="HQ11" s="155"/>
      <c r="HR11" s="155"/>
      <c r="HS11" s="155"/>
      <c r="HT11" s="155"/>
      <c r="HU11" s="155"/>
      <c r="HV11" s="155"/>
      <c r="HW11" s="155"/>
      <c r="HX11" s="155"/>
      <c r="HY11" s="155"/>
      <c r="HZ11" s="155"/>
      <c r="IA11" s="155"/>
      <c r="IB11" s="155"/>
      <c r="IC11" s="155"/>
      <c r="ID11" s="155"/>
      <c r="IE11" s="155"/>
      <c r="IF11" s="155"/>
      <c r="IG11" s="155"/>
      <c r="IH11" s="155"/>
      <c r="II11" s="155"/>
      <c r="IJ11" s="155"/>
      <c r="IK11" s="155"/>
      <c r="IL11" s="155"/>
      <c r="IM11" s="155"/>
      <c r="IN11" s="155"/>
      <c r="IO11" s="155"/>
      <c r="IP11" s="155"/>
      <c r="IQ11" s="155"/>
      <c r="IR11" s="155"/>
      <c r="IS11" s="155"/>
      <c r="IT11" s="155"/>
      <c r="IU11" s="155"/>
    </row>
    <row r="12" spans="1:255" ht="12.75" customHeight="1" x14ac:dyDescent="0.25">
      <c r="A12" s="379" t="s">
        <v>131</v>
      </c>
      <c r="B12" s="380" t="s">
        <v>185</v>
      </c>
      <c r="C12" s="382">
        <f>'030.01-19- ORÇ'!G17+'030.01-19- ORÇ'!G18+'030.01-19- ORÇ'!G19+'030.01-19- ORÇ'!G20+'030.01-19- ORÇ'!G21+'030.01-19- ORÇ'!G22+'030.01-19- ORÇ'!G23+'030.01-19- ORÇ'!G24+'030.01-19- ORÇ'!G25+'030.01-19- ORÇ'!G26</f>
        <v>816333.05</v>
      </c>
      <c r="D12" s="162">
        <f>(40/3)/100</f>
        <v>0.13333333333333333</v>
      </c>
      <c r="E12" s="162">
        <f>(40/3)/100</f>
        <v>0.13333333333333333</v>
      </c>
      <c r="F12" s="162">
        <f>(40/3)/100</f>
        <v>0.13333333333333333</v>
      </c>
      <c r="G12" s="162">
        <f>(20/2)/100</f>
        <v>0.1</v>
      </c>
      <c r="H12" s="379" t="s">
        <v>131</v>
      </c>
      <c r="I12" s="380" t="s">
        <v>185</v>
      </c>
      <c r="J12" s="382">
        <f>'030.01-19- ORÇ'!G17+'030.01-19- ORÇ'!G18+'030.01-19- ORÇ'!G19+'030.01-19- ORÇ'!G20+'030.01-19- ORÇ'!G21+'030.01-19- ORÇ'!G22+'030.01-19- ORÇ'!G23+'030.01-19- ORÇ'!G24+'030.01-19- ORÇ'!G25+'030.01-19- ORÇ'!G26</f>
        <v>816333.05</v>
      </c>
      <c r="K12" s="162">
        <f>(20/2)/100</f>
        <v>0.1</v>
      </c>
      <c r="L12" s="162">
        <f>(30/3)/100</f>
        <v>0.1</v>
      </c>
      <c r="M12" s="162">
        <f>(30/3)/100</f>
        <v>0.1</v>
      </c>
      <c r="N12" s="162">
        <f>(30/3)/100</f>
        <v>0.1</v>
      </c>
      <c r="O12" s="379" t="s">
        <v>131</v>
      </c>
      <c r="P12" s="380" t="s">
        <v>185</v>
      </c>
      <c r="Q12" s="382">
        <f>'030.01-19- ORÇ'!G17+'030.01-19- ORÇ'!G18+'030.01-19- ORÇ'!G19+'030.01-19- ORÇ'!G20+'030.01-19- ORÇ'!G21+'030.01-19- ORÇ'!G22+'030.01-19- ORÇ'!G23+'030.01-19- ORÇ'!G24+'030.01-19- ORÇ'!G25+'030.01-19- ORÇ'!G26</f>
        <v>816333.05</v>
      </c>
      <c r="R12" s="303"/>
      <c r="S12" s="303"/>
      <c r="T12" s="303"/>
      <c r="U12" s="162">
        <v>0.1</v>
      </c>
      <c r="V12" s="157"/>
      <c r="W12" s="159"/>
    </row>
    <row r="13" spans="1:255" ht="9" customHeight="1" x14ac:dyDescent="0.25">
      <c r="A13" s="379"/>
      <c r="B13" s="381"/>
      <c r="C13" s="382"/>
      <c r="D13" s="158"/>
      <c r="E13" s="158"/>
      <c r="F13" s="158"/>
      <c r="G13" s="158"/>
      <c r="H13" s="379"/>
      <c r="I13" s="381"/>
      <c r="J13" s="382"/>
      <c r="K13" s="158"/>
      <c r="L13" s="158"/>
      <c r="M13" s="158"/>
      <c r="N13" s="158"/>
      <c r="O13" s="379"/>
      <c r="P13" s="381"/>
      <c r="Q13" s="382"/>
      <c r="R13" s="304"/>
      <c r="S13" s="304"/>
      <c r="T13" s="304"/>
      <c r="U13" s="158"/>
      <c r="W13" s="159"/>
      <c r="X13" s="160"/>
    </row>
    <row r="14" spans="1:255" ht="12.75" x14ac:dyDescent="0.25">
      <c r="A14" s="379"/>
      <c r="B14" s="380"/>
      <c r="C14" s="382"/>
      <c r="D14" s="161">
        <f>$C$12*D$12</f>
        <v>108844.40666666668</v>
      </c>
      <c r="E14" s="161">
        <f>$C$12*E$12</f>
        <v>108844.40666666668</v>
      </c>
      <c r="F14" s="161">
        <f>$C$12*F$12</f>
        <v>108844.40666666668</v>
      </c>
      <c r="G14" s="161">
        <f>$C$12*G$12</f>
        <v>81633.305000000008</v>
      </c>
      <c r="H14" s="379"/>
      <c r="I14" s="380"/>
      <c r="J14" s="382"/>
      <c r="K14" s="161">
        <f>$C$12*K$12</f>
        <v>81633.305000000008</v>
      </c>
      <c r="L14" s="161">
        <f>$C$12*L$12</f>
        <v>81633.305000000008</v>
      </c>
      <c r="M14" s="161">
        <f>$C$12*M$12</f>
        <v>81633.305000000008</v>
      </c>
      <c r="N14" s="161">
        <f>$C$12*N$12</f>
        <v>81633.305000000008</v>
      </c>
      <c r="O14" s="379"/>
      <c r="P14" s="380"/>
      <c r="Q14" s="382"/>
      <c r="R14" s="305"/>
      <c r="S14" s="305"/>
      <c r="T14" s="305"/>
      <c r="U14" s="161">
        <f>$C$12*U$12</f>
        <v>81633.305000000008</v>
      </c>
      <c r="W14" s="159"/>
    </row>
    <row r="15" spans="1:255" ht="12.75" customHeight="1" x14ac:dyDescent="0.25">
      <c r="A15" s="379" t="s">
        <v>131</v>
      </c>
      <c r="B15" s="380" t="s">
        <v>184</v>
      </c>
      <c r="C15" s="382">
        <f>'030.01-19- ORÇ'!$G$16</f>
        <v>156000</v>
      </c>
      <c r="D15" s="302">
        <f>(100/12)/100</f>
        <v>8.3333333333333343E-2</v>
      </c>
      <c r="E15" s="302">
        <f>(100/12)/100</f>
        <v>8.3333333333333343E-2</v>
      </c>
      <c r="F15" s="302">
        <f>(100/12)/100</f>
        <v>8.3333333333333343E-2</v>
      </c>
      <c r="G15" s="302">
        <f>(100/12)/100</f>
        <v>8.3333333333333343E-2</v>
      </c>
      <c r="H15" s="379" t="s">
        <v>131</v>
      </c>
      <c r="I15" s="380" t="s">
        <v>184</v>
      </c>
      <c r="J15" s="382">
        <f>'030.01-19- ORÇ'!$G$16</f>
        <v>156000</v>
      </c>
      <c r="K15" s="302">
        <f>(100/12)/100</f>
        <v>8.3333333333333343E-2</v>
      </c>
      <c r="L15" s="302">
        <f>(100/12)/100</f>
        <v>8.3333333333333343E-2</v>
      </c>
      <c r="M15" s="302">
        <f>(100/12)/100</f>
        <v>8.3333333333333343E-2</v>
      </c>
      <c r="N15" s="302">
        <f>(100/12)/100</f>
        <v>8.3333333333333343E-2</v>
      </c>
      <c r="O15" s="379" t="s">
        <v>131</v>
      </c>
      <c r="P15" s="380" t="s">
        <v>184</v>
      </c>
      <c r="Q15" s="382">
        <f>'030.01-19- ORÇ'!$G$16</f>
        <v>156000</v>
      </c>
      <c r="R15" s="302">
        <f>(100/12)/100</f>
        <v>8.3333333333333343E-2</v>
      </c>
      <c r="S15" s="302">
        <f>(100/12)/100</f>
        <v>8.3333333333333343E-2</v>
      </c>
      <c r="T15" s="302">
        <f>(100/12)/100</f>
        <v>8.3333333333333343E-2</v>
      </c>
      <c r="U15" s="302">
        <f>(100/12)/100</f>
        <v>8.3333333333333343E-2</v>
      </c>
      <c r="V15" s="157"/>
      <c r="W15" s="159"/>
    </row>
    <row r="16" spans="1:255" ht="9" customHeight="1" x14ac:dyDescent="0.25">
      <c r="A16" s="379"/>
      <c r="B16" s="381"/>
      <c r="C16" s="382"/>
      <c r="D16" s="158"/>
      <c r="E16" s="158"/>
      <c r="F16" s="158"/>
      <c r="G16" s="158"/>
      <c r="H16" s="379"/>
      <c r="I16" s="381"/>
      <c r="J16" s="382"/>
      <c r="K16" s="158"/>
      <c r="L16" s="158"/>
      <c r="M16" s="158"/>
      <c r="N16" s="158"/>
      <c r="O16" s="379"/>
      <c r="P16" s="381"/>
      <c r="Q16" s="382"/>
      <c r="R16" s="158"/>
      <c r="S16" s="158"/>
      <c r="T16" s="158"/>
      <c r="U16" s="158"/>
      <c r="W16" s="159"/>
      <c r="X16" s="160"/>
    </row>
    <row r="17" spans="1:29" ht="12.75" x14ac:dyDescent="0.25">
      <c r="A17" s="379"/>
      <c r="B17" s="380"/>
      <c r="C17" s="382"/>
      <c r="D17" s="161">
        <f>$C$15*D15</f>
        <v>13000.000000000002</v>
      </c>
      <c r="E17" s="161">
        <f>$C$15*E15</f>
        <v>13000.000000000002</v>
      </c>
      <c r="F17" s="161">
        <f>$C$15*F15</f>
        <v>13000.000000000002</v>
      </c>
      <c r="G17" s="161">
        <f>$C$15*G15</f>
        <v>13000.000000000002</v>
      </c>
      <c r="H17" s="379"/>
      <c r="I17" s="380"/>
      <c r="J17" s="382"/>
      <c r="K17" s="161">
        <f>$C$15*K15</f>
        <v>13000.000000000002</v>
      </c>
      <c r="L17" s="161">
        <f>$C$15*L15</f>
        <v>13000.000000000002</v>
      </c>
      <c r="M17" s="161">
        <f>$C$15*M15</f>
        <v>13000.000000000002</v>
      </c>
      <c r="N17" s="161">
        <f>$C$15*N15</f>
        <v>13000.000000000002</v>
      </c>
      <c r="O17" s="379"/>
      <c r="P17" s="380"/>
      <c r="Q17" s="382"/>
      <c r="R17" s="161">
        <f>$C$15*R15</f>
        <v>13000.000000000002</v>
      </c>
      <c r="S17" s="161">
        <f>$C$15*S15</f>
        <v>13000.000000000002</v>
      </c>
      <c r="T17" s="161">
        <f>$C$15*T15</f>
        <v>13000.000000000002</v>
      </c>
      <c r="U17" s="161">
        <f>$C$15*U15</f>
        <v>13000.000000000002</v>
      </c>
      <c r="W17" s="159"/>
    </row>
    <row r="18" spans="1:29" ht="12" customHeight="1" x14ac:dyDescent="0.25">
      <c r="A18" s="165"/>
      <c r="B18" s="166" t="s">
        <v>72</v>
      </c>
      <c r="C18" s="388">
        <f>SUM(C12:C17)</f>
        <v>972333.05</v>
      </c>
      <c r="D18" s="167">
        <f t="shared" ref="D18:G18" si="0">D19/$C18</f>
        <v>0.12531139064610286</v>
      </c>
      <c r="E18" s="167">
        <f t="shared" si="0"/>
        <v>0.12531139064610286</v>
      </c>
      <c r="F18" s="167">
        <f t="shared" si="0"/>
        <v>0.12531139064610286</v>
      </c>
      <c r="G18" s="167">
        <f t="shared" si="0"/>
        <v>9.7326019104256506E-2</v>
      </c>
      <c r="H18" s="165"/>
      <c r="I18" s="166" t="s">
        <v>72</v>
      </c>
      <c r="J18" s="388">
        <f>SUM(J12:J17)</f>
        <v>972333.05</v>
      </c>
      <c r="K18" s="167">
        <f t="shared" ref="K18:N18" si="1">K19/$C18</f>
        <v>9.7326019104256506E-2</v>
      </c>
      <c r="L18" s="167">
        <f t="shared" si="1"/>
        <v>9.7326019104256506E-2</v>
      </c>
      <c r="M18" s="167">
        <f t="shared" si="1"/>
        <v>9.7326019104256506E-2</v>
      </c>
      <c r="N18" s="167">
        <f t="shared" si="1"/>
        <v>9.7326019104256506E-2</v>
      </c>
      <c r="O18" s="165"/>
      <c r="P18" s="166" t="s">
        <v>72</v>
      </c>
      <c r="Q18" s="388">
        <f>SUM(Q12:Q17)</f>
        <v>972333.05</v>
      </c>
      <c r="R18" s="167">
        <f t="shared" ref="R18:U18" si="2">R19/$C18</f>
        <v>1.3369904478717453E-2</v>
      </c>
      <c r="S18" s="167">
        <f t="shared" si="2"/>
        <v>1.3369904478717453E-2</v>
      </c>
      <c r="T18" s="167">
        <f t="shared" si="2"/>
        <v>1.3369904478717453E-2</v>
      </c>
      <c r="U18" s="167">
        <f t="shared" si="2"/>
        <v>9.7326019104256506E-2</v>
      </c>
      <c r="W18" s="159"/>
    </row>
    <row r="19" spans="1:29" ht="12" customHeight="1" x14ac:dyDescent="0.25">
      <c r="A19" s="168"/>
      <c r="B19" s="169" t="s">
        <v>73</v>
      </c>
      <c r="C19" s="388"/>
      <c r="D19" s="170">
        <f>D14+D17</f>
        <v>121844.40666666668</v>
      </c>
      <c r="E19" s="170">
        <f>E14+E17</f>
        <v>121844.40666666668</v>
      </c>
      <c r="F19" s="170">
        <f>F14+F17</f>
        <v>121844.40666666668</v>
      </c>
      <c r="G19" s="170">
        <f>G14+G17</f>
        <v>94633.305000000008</v>
      </c>
      <c r="H19" s="168"/>
      <c r="I19" s="169" t="s">
        <v>73</v>
      </c>
      <c r="J19" s="388"/>
      <c r="K19" s="170">
        <f>K14+K17</f>
        <v>94633.305000000008</v>
      </c>
      <c r="L19" s="170">
        <f>L14+L17</f>
        <v>94633.305000000008</v>
      </c>
      <c r="M19" s="170">
        <f>M14+M17</f>
        <v>94633.305000000008</v>
      </c>
      <c r="N19" s="170">
        <f>N14+N17</f>
        <v>94633.305000000008</v>
      </c>
      <c r="O19" s="168"/>
      <c r="P19" s="169" t="s">
        <v>73</v>
      </c>
      <c r="Q19" s="388"/>
      <c r="R19" s="170">
        <f>R14+R17</f>
        <v>13000.000000000002</v>
      </c>
      <c r="S19" s="170">
        <f>S14+S17</f>
        <v>13000.000000000002</v>
      </c>
      <c r="T19" s="170">
        <f>T14+T17</f>
        <v>13000.000000000002</v>
      </c>
      <c r="U19" s="170">
        <f>U14+U17</f>
        <v>94633.305000000008</v>
      </c>
    </row>
    <row r="20" spans="1:29" ht="12" customHeight="1" x14ac:dyDescent="0.25">
      <c r="A20" s="168"/>
      <c r="B20" s="169" t="s">
        <v>74</v>
      </c>
      <c r="C20" s="388"/>
      <c r="D20" s="167">
        <f t="shared" ref="D20:G20" si="3">D21/$C18</f>
        <v>0.12531139064610286</v>
      </c>
      <c r="E20" s="167">
        <f t="shared" si="3"/>
        <v>0.25062278129220572</v>
      </c>
      <c r="F20" s="167">
        <f t="shared" si="3"/>
        <v>0.37593417193830858</v>
      </c>
      <c r="G20" s="167">
        <f t="shared" si="3"/>
        <v>0.47326019104256511</v>
      </c>
      <c r="H20" s="168"/>
      <c r="I20" s="169" t="s">
        <v>74</v>
      </c>
      <c r="J20" s="388"/>
      <c r="K20" s="167">
        <f t="shared" ref="K20:N20" si="4">K21/$C18</f>
        <v>0.57058621014682165</v>
      </c>
      <c r="L20" s="167">
        <f t="shared" si="4"/>
        <v>0.66791222925107818</v>
      </c>
      <c r="M20" s="167">
        <f t="shared" si="4"/>
        <v>0.76523824835533472</v>
      </c>
      <c r="N20" s="167">
        <f t="shared" si="4"/>
        <v>0.86256426745959136</v>
      </c>
      <c r="O20" s="168"/>
      <c r="P20" s="169" t="s">
        <v>74</v>
      </c>
      <c r="Q20" s="388"/>
      <c r="R20" s="167">
        <f t="shared" ref="R20:U20" si="5">R21/$C18</f>
        <v>0.8759341719383088</v>
      </c>
      <c r="S20" s="167">
        <f t="shared" si="5"/>
        <v>0.88930407641702625</v>
      </c>
      <c r="T20" s="167">
        <f t="shared" si="5"/>
        <v>0.90267398089574369</v>
      </c>
      <c r="U20" s="167">
        <f t="shared" si="5"/>
        <v>1.0000000000000002</v>
      </c>
      <c r="V20" s="163"/>
    </row>
    <row r="21" spans="1:29" ht="12.75" customHeight="1" thickBot="1" x14ac:dyDescent="0.3">
      <c r="A21" s="171"/>
      <c r="B21" s="172" t="s">
        <v>75</v>
      </c>
      <c r="C21" s="389"/>
      <c r="D21" s="173">
        <f>D19</f>
        <v>121844.40666666668</v>
      </c>
      <c r="E21" s="173">
        <f>D21+E19</f>
        <v>243688.81333333335</v>
      </c>
      <c r="F21" s="173">
        <f>E21+F19</f>
        <v>365533.22000000003</v>
      </c>
      <c r="G21" s="173">
        <f>F21+G19</f>
        <v>460166.52500000002</v>
      </c>
      <c r="H21" s="171"/>
      <c r="I21" s="172" t="s">
        <v>75</v>
      </c>
      <c r="J21" s="389"/>
      <c r="K21" s="173">
        <f>G21+K19</f>
        <v>554799.83000000007</v>
      </c>
      <c r="L21" s="173">
        <f>K21+L19</f>
        <v>649433.13500000013</v>
      </c>
      <c r="M21" s="173">
        <f>L21+M19</f>
        <v>744066.44000000018</v>
      </c>
      <c r="N21" s="173">
        <f>M21+N19</f>
        <v>838699.74500000023</v>
      </c>
      <c r="O21" s="171"/>
      <c r="P21" s="172" t="s">
        <v>75</v>
      </c>
      <c r="Q21" s="389"/>
      <c r="R21" s="173">
        <f>N21+R19</f>
        <v>851699.74500000023</v>
      </c>
      <c r="S21" s="173">
        <f>R21+S19</f>
        <v>864699.74500000023</v>
      </c>
      <c r="T21" s="173">
        <f>S21+T19</f>
        <v>877699.74500000023</v>
      </c>
      <c r="U21" s="173">
        <f>T21+U19</f>
        <v>972333.05000000028</v>
      </c>
    </row>
    <row r="22" spans="1:29" x14ac:dyDescent="0.25">
      <c r="C22" s="175"/>
      <c r="J22" s="175"/>
      <c r="Q22" s="175"/>
      <c r="V22" s="164"/>
    </row>
    <row r="23" spans="1:29" x14ac:dyDescent="0.25">
      <c r="C23" s="176"/>
      <c r="J23" s="176"/>
      <c r="Q23" s="176"/>
      <c r="W23" s="177"/>
    </row>
    <row r="24" spans="1:29" s="113" customFormat="1" ht="52.5" customHeight="1" x14ac:dyDescent="0.25">
      <c r="A24" s="390" t="s">
        <v>173</v>
      </c>
      <c r="B24" s="390"/>
      <c r="C24" s="390"/>
      <c r="D24" s="390"/>
      <c r="E24" s="390"/>
      <c r="F24" s="390"/>
      <c r="G24" s="390"/>
      <c r="H24" s="390" t="s">
        <v>173</v>
      </c>
      <c r="I24" s="390"/>
      <c r="J24" s="390"/>
      <c r="K24" s="390"/>
      <c r="L24" s="390"/>
      <c r="M24" s="390"/>
      <c r="N24" s="390"/>
      <c r="O24" s="390" t="s">
        <v>173</v>
      </c>
      <c r="P24" s="390"/>
      <c r="Q24" s="390"/>
      <c r="R24" s="390"/>
      <c r="S24" s="390"/>
      <c r="T24" s="390"/>
      <c r="U24" s="390"/>
      <c r="V24" s="178"/>
      <c r="W24" s="179"/>
      <c r="X24" s="180"/>
    </row>
    <row r="25" spans="1:29" s="184" customFormat="1" ht="44.25" customHeight="1" x14ac:dyDescent="0.25">
      <c r="A25" s="181"/>
      <c r="B25" s="181"/>
      <c r="C25" s="182"/>
      <c r="D25" s="182"/>
      <c r="E25" s="182"/>
      <c r="F25" s="182"/>
      <c r="G25" s="182"/>
      <c r="H25" s="181"/>
      <c r="I25" s="181"/>
      <c r="J25" s="182"/>
      <c r="K25" s="182"/>
      <c r="L25" s="182"/>
      <c r="M25" s="182"/>
      <c r="N25" s="182"/>
      <c r="O25" s="181"/>
      <c r="P25" s="181"/>
      <c r="Q25" s="182"/>
      <c r="R25" s="182"/>
      <c r="S25" s="182"/>
      <c r="T25" s="182"/>
      <c r="U25" s="182"/>
      <c r="V25" s="183"/>
      <c r="W25" s="179"/>
    </row>
    <row r="26" spans="1:29" ht="12.75" x14ac:dyDescent="0.25">
      <c r="C26" s="185"/>
      <c r="J26" s="185"/>
      <c r="Q26" s="185"/>
      <c r="V26" s="186"/>
      <c r="W26" s="186"/>
      <c r="X26" s="186"/>
      <c r="Y26" s="186"/>
      <c r="Z26" s="186"/>
      <c r="AA26" s="186"/>
      <c r="AB26" s="186"/>
      <c r="AC26" s="187"/>
    </row>
    <row r="27" spans="1:29" x14ac:dyDescent="0.25">
      <c r="V27" s="187"/>
      <c r="W27" s="187"/>
      <c r="X27" s="187"/>
      <c r="Y27" s="187"/>
      <c r="Z27" s="187"/>
      <c r="AA27" s="187"/>
      <c r="AB27" s="187"/>
      <c r="AC27" s="187"/>
    </row>
    <row r="36" spans="4:21" x14ac:dyDescent="0.25">
      <c r="D36" s="156"/>
      <c r="E36" s="156"/>
      <c r="F36" s="156"/>
      <c r="G36" s="156"/>
      <c r="K36" s="156"/>
      <c r="L36" s="156"/>
      <c r="M36" s="156"/>
      <c r="N36" s="156"/>
      <c r="R36" s="156"/>
      <c r="S36" s="156"/>
      <c r="T36" s="156"/>
      <c r="U36" s="156"/>
    </row>
    <row r="37" spans="4:21" x14ac:dyDescent="0.25">
      <c r="D37" s="156"/>
      <c r="E37" s="156"/>
      <c r="F37" s="156"/>
      <c r="G37" s="156"/>
      <c r="K37" s="156"/>
      <c r="L37" s="156"/>
      <c r="M37" s="156"/>
      <c r="N37" s="156"/>
      <c r="R37" s="156"/>
      <c r="S37" s="156"/>
      <c r="T37" s="156"/>
      <c r="U37" s="156"/>
    </row>
    <row r="38" spans="4:21" x14ac:dyDescent="0.25">
      <c r="D38" s="156"/>
      <c r="E38" s="156"/>
      <c r="F38" s="156"/>
      <c r="G38" s="156"/>
      <c r="K38" s="156"/>
      <c r="L38" s="156"/>
      <c r="M38" s="156"/>
      <c r="N38" s="156"/>
      <c r="R38" s="156"/>
      <c r="S38" s="156"/>
      <c r="T38" s="156"/>
      <c r="U38" s="156"/>
    </row>
    <row r="39" spans="4:21" x14ac:dyDescent="0.25">
      <c r="D39" s="156"/>
      <c r="E39" s="156"/>
      <c r="F39" s="156"/>
      <c r="G39" s="156"/>
      <c r="K39" s="156"/>
      <c r="L39" s="156"/>
      <c r="M39" s="156"/>
      <c r="N39" s="156"/>
      <c r="R39" s="156"/>
      <c r="S39" s="156"/>
      <c r="T39" s="156"/>
      <c r="U39" s="156"/>
    </row>
    <row r="40" spans="4:21" x14ac:dyDescent="0.25">
      <c r="D40" s="156"/>
      <c r="E40" s="156"/>
      <c r="F40" s="156"/>
      <c r="G40" s="156"/>
      <c r="K40" s="156"/>
      <c r="L40" s="156"/>
      <c r="M40" s="156"/>
      <c r="N40" s="156"/>
      <c r="R40" s="156"/>
      <c r="S40" s="156"/>
      <c r="T40" s="156"/>
      <c r="U40" s="156"/>
    </row>
    <row r="41" spans="4:21" x14ac:dyDescent="0.25">
      <c r="D41" s="156"/>
      <c r="E41" s="156"/>
      <c r="F41" s="156"/>
      <c r="G41" s="156"/>
      <c r="K41" s="156"/>
      <c r="L41" s="156"/>
      <c r="M41" s="156"/>
      <c r="N41" s="156"/>
      <c r="R41" s="156"/>
      <c r="S41" s="156"/>
      <c r="T41" s="156"/>
      <c r="U41" s="156"/>
    </row>
    <row r="42" spans="4:21" x14ac:dyDescent="0.25">
      <c r="D42" s="156"/>
      <c r="E42" s="156"/>
      <c r="F42" s="156"/>
      <c r="G42" s="156"/>
      <c r="K42" s="156"/>
      <c r="L42" s="156"/>
      <c r="M42" s="156"/>
      <c r="N42" s="156"/>
      <c r="R42" s="156"/>
      <c r="S42" s="156"/>
      <c r="T42" s="156"/>
      <c r="U42" s="156"/>
    </row>
    <row r="43" spans="4:21" x14ac:dyDescent="0.25">
      <c r="D43" s="156"/>
      <c r="E43" s="156"/>
      <c r="F43" s="156"/>
      <c r="G43" s="156"/>
      <c r="K43" s="156"/>
      <c r="L43" s="156"/>
      <c r="M43" s="156"/>
      <c r="N43" s="156"/>
      <c r="R43" s="156"/>
      <c r="S43" s="156"/>
      <c r="T43" s="156"/>
      <c r="U43" s="156"/>
    </row>
    <row r="44" spans="4:21" x14ac:dyDescent="0.25">
      <c r="D44" s="156"/>
      <c r="E44" s="156"/>
      <c r="F44" s="156"/>
      <c r="G44" s="156"/>
      <c r="K44" s="156"/>
      <c r="L44" s="156"/>
      <c r="M44" s="156"/>
      <c r="N44" s="156"/>
      <c r="R44" s="156"/>
      <c r="S44" s="156"/>
      <c r="T44" s="156"/>
      <c r="U44" s="156"/>
    </row>
    <row r="45" spans="4:21" x14ac:dyDescent="0.25">
      <c r="D45" s="156"/>
      <c r="E45" s="156"/>
      <c r="F45" s="156"/>
      <c r="G45" s="156"/>
      <c r="K45" s="156"/>
      <c r="L45" s="156"/>
      <c r="M45" s="156"/>
      <c r="N45" s="156"/>
      <c r="R45" s="156"/>
      <c r="S45" s="156"/>
      <c r="T45" s="156"/>
      <c r="U45" s="156"/>
    </row>
    <row r="46" spans="4:21" x14ac:dyDescent="0.25">
      <c r="D46" s="156"/>
      <c r="E46" s="156"/>
      <c r="F46" s="156"/>
      <c r="G46" s="156"/>
      <c r="K46" s="156"/>
      <c r="L46" s="156"/>
      <c r="M46" s="156"/>
      <c r="N46" s="156"/>
      <c r="R46" s="156"/>
      <c r="S46" s="156"/>
      <c r="T46" s="156"/>
      <c r="U46" s="156"/>
    </row>
    <row r="47" spans="4:21" x14ac:dyDescent="0.25">
      <c r="D47" s="156"/>
      <c r="E47" s="156"/>
      <c r="F47" s="156"/>
      <c r="G47" s="156"/>
      <c r="K47" s="156"/>
      <c r="L47" s="156"/>
      <c r="M47" s="156"/>
      <c r="N47" s="156"/>
      <c r="R47" s="156"/>
      <c r="S47" s="156"/>
      <c r="T47" s="156"/>
      <c r="U47" s="156"/>
    </row>
    <row r="48" spans="4:21" x14ac:dyDescent="0.25">
      <c r="D48" s="156"/>
      <c r="E48" s="156"/>
      <c r="F48" s="156"/>
      <c r="G48" s="156"/>
      <c r="K48" s="156"/>
      <c r="L48" s="156"/>
      <c r="M48" s="156"/>
      <c r="N48" s="156"/>
      <c r="R48" s="156"/>
      <c r="S48" s="156"/>
      <c r="T48" s="156"/>
      <c r="U48" s="156"/>
    </row>
    <row r="49" spans="4:21" x14ac:dyDescent="0.25">
      <c r="D49" s="156"/>
      <c r="E49" s="156"/>
      <c r="F49" s="156"/>
      <c r="G49" s="156"/>
      <c r="K49" s="156"/>
      <c r="L49" s="156"/>
      <c r="M49" s="156"/>
      <c r="N49" s="156"/>
      <c r="R49" s="156"/>
      <c r="S49" s="156"/>
      <c r="T49" s="156"/>
      <c r="U49" s="156"/>
    </row>
    <row r="50" spans="4:21" x14ac:dyDescent="0.25">
      <c r="D50" s="156"/>
      <c r="E50" s="156"/>
      <c r="F50" s="156"/>
      <c r="G50" s="156"/>
      <c r="K50" s="156"/>
      <c r="L50" s="156"/>
      <c r="M50" s="156"/>
      <c r="N50" s="156"/>
      <c r="R50" s="156"/>
      <c r="S50" s="156"/>
      <c r="T50" s="156"/>
      <c r="U50" s="156"/>
    </row>
    <row r="51" spans="4:21" x14ac:dyDescent="0.25">
      <c r="D51" s="156"/>
      <c r="E51" s="156"/>
      <c r="F51" s="156"/>
      <c r="G51" s="156"/>
      <c r="K51" s="156"/>
      <c r="L51" s="156"/>
      <c r="M51" s="156"/>
      <c r="N51" s="156"/>
      <c r="R51" s="156"/>
      <c r="S51" s="156"/>
      <c r="T51" s="156"/>
      <c r="U51" s="156"/>
    </row>
    <row r="52" spans="4:21" x14ac:dyDescent="0.25">
      <c r="D52" s="156"/>
      <c r="E52" s="156"/>
      <c r="F52" s="156"/>
      <c r="G52" s="156"/>
      <c r="K52" s="156"/>
      <c r="L52" s="156"/>
      <c r="M52" s="156"/>
      <c r="N52" s="156"/>
      <c r="R52" s="156"/>
      <c r="S52" s="156"/>
      <c r="T52" s="156"/>
      <c r="U52" s="156"/>
    </row>
    <row r="53" spans="4:21" x14ac:dyDescent="0.25">
      <c r="D53" s="156"/>
      <c r="E53" s="156"/>
      <c r="F53" s="156"/>
      <c r="G53" s="156"/>
      <c r="K53" s="156"/>
      <c r="L53" s="156"/>
      <c r="M53" s="156"/>
      <c r="N53" s="156"/>
      <c r="R53" s="156"/>
      <c r="S53" s="156"/>
      <c r="T53" s="156"/>
      <c r="U53" s="156"/>
    </row>
    <row r="54" spans="4:21" x14ac:dyDescent="0.25">
      <c r="D54" s="156"/>
      <c r="E54" s="156"/>
      <c r="F54" s="156"/>
      <c r="G54" s="156"/>
      <c r="K54" s="156"/>
      <c r="L54" s="156"/>
      <c r="M54" s="156"/>
      <c r="N54" s="156"/>
      <c r="R54" s="156"/>
      <c r="S54" s="156"/>
      <c r="T54" s="156"/>
      <c r="U54" s="156"/>
    </row>
    <row r="55" spans="4:21" x14ac:dyDescent="0.25">
      <c r="D55" s="156"/>
      <c r="E55" s="156"/>
      <c r="F55" s="156"/>
      <c r="G55" s="156"/>
      <c r="K55" s="156"/>
      <c r="L55" s="156"/>
      <c r="M55" s="156"/>
      <c r="N55" s="156"/>
      <c r="R55" s="156"/>
      <c r="S55" s="156"/>
      <c r="T55" s="156"/>
      <c r="U55" s="156"/>
    </row>
    <row r="56" spans="4:21" x14ac:dyDescent="0.25">
      <c r="D56" s="156"/>
      <c r="E56" s="156"/>
      <c r="F56" s="156"/>
      <c r="G56" s="156"/>
      <c r="K56" s="156"/>
      <c r="L56" s="156"/>
      <c r="M56" s="156"/>
      <c r="N56" s="156"/>
      <c r="R56" s="156"/>
      <c r="S56" s="156"/>
      <c r="T56" s="156"/>
      <c r="U56" s="156"/>
    </row>
    <row r="57" spans="4:21" x14ac:dyDescent="0.25">
      <c r="D57" s="156"/>
      <c r="E57" s="156"/>
      <c r="F57" s="156"/>
      <c r="G57" s="156"/>
      <c r="K57" s="156"/>
      <c r="L57" s="156"/>
      <c r="M57" s="156"/>
      <c r="N57" s="156"/>
      <c r="R57" s="156"/>
      <c r="S57" s="156"/>
      <c r="T57" s="156"/>
      <c r="U57" s="156"/>
    </row>
    <row r="58" spans="4:21" x14ac:dyDescent="0.25">
      <c r="D58" s="156"/>
      <c r="E58" s="156"/>
      <c r="F58" s="156"/>
      <c r="G58" s="156"/>
      <c r="K58" s="156"/>
      <c r="L58" s="156"/>
      <c r="M58" s="156"/>
      <c r="N58" s="156"/>
      <c r="R58" s="156"/>
      <c r="S58" s="156"/>
      <c r="T58" s="156"/>
      <c r="U58" s="156"/>
    </row>
    <row r="59" spans="4:21" x14ac:dyDescent="0.25">
      <c r="D59" s="156"/>
      <c r="E59" s="156"/>
      <c r="F59" s="156"/>
      <c r="G59" s="156"/>
      <c r="K59" s="156"/>
      <c r="L59" s="156"/>
      <c r="M59" s="156"/>
      <c r="N59" s="156"/>
      <c r="R59" s="156"/>
      <c r="S59" s="156"/>
      <c r="T59" s="156"/>
      <c r="U59" s="156"/>
    </row>
    <row r="60" spans="4:21" x14ac:dyDescent="0.25">
      <c r="D60" s="156"/>
      <c r="E60" s="156"/>
      <c r="F60" s="156"/>
      <c r="G60" s="156"/>
      <c r="K60" s="156"/>
      <c r="L60" s="156"/>
      <c r="M60" s="156"/>
      <c r="N60" s="156"/>
      <c r="R60" s="156"/>
      <c r="S60" s="156"/>
      <c r="T60" s="156"/>
      <c r="U60" s="156"/>
    </row>
    <row r="61" spans="4:21" x14ac:dyDescent="0.25">
      <c r="D61" s="156"/>
      <c r="E61" s="156"/>
      <c r="F61" s="156"/>
      <c r="G61" s="156"/>
      <c r="K61" s="156"/>
      <c r="L61" s="156"/>
      <c r="M61" s="156"/>
      <c r="N61" s="156"/>
      <c r="R61" s="156"/>
      <c r="S61" s="156"/>
      <c r="T61" s="156"/>
      <c r="U61" s="156"/>
    </row>
    <row r="62" spans="4:21" x14ac:dyDescent="0.25">
      <c r="D62" s="156"/>
      <c r="E62" s="156"/>
      <c r="F62" s="156"/>
      <c r="G62" s="156"/>
      <c r="K62" s="156"/>
      <c r="L62" s="156"/>
      <c r="M62" s="156"/>
      <c r="N62" s="156"/>
      <c r="R62" s="156"/>
      <c r="S62" s="156"/>
      <c r="T62" s="156"/>
      <c r="U62" s="156"/>
    </row>
    <row r="63" spans="4:21" x14ac:dyDescent="0.25">
      <c r="D63" s="156"/>
      <c r="E63" s="156"/>
      <c r="F63" s="156"/>
      <c r="G63" s="156"/>
      <c r="K63" s="156"/>
      <c r="L63" s="156"/>
      <c r="M63" s="156"/>
      <c r="N63" s="156"/>
      <c r="R63" s="156"/>
      <c r="S63" s="156"/>
      <c r="T63" s="156"/>
      <c r="U63" s="156"/>
    </row>
    <row r="64" spans="4:21" x14ac:dyDescent="0.25">
      <c r="D64" s="156"/>
      <c r="E64" s="156"/>
      <c r="F64" s="156"/>
      <c r="G64" s="156"/>
      <c r="K64" s="156"/>
      <c r="L64" s="156"/>
      <c r="M64" s="156"/>
      <c r="N64" s="156"/>
      <c r="R64" s="156"/>
      <c r="S64" s="156"/>
      <c r="T64" s="156"/>
      <c r="U64" s="156"/>
    </row>
    <row r="65" spans="4:21" x14ac:dyDescent="0.25">
      <c r="D65" s="156"/>
      <c r="E65" s="156"/>
      <c r="F65" s="156"/>
      <c r="G65" s="156"/>
      <c r="K65" s="156"/>
      <c r="L65" s="156"/>
      <c r="M65" s="156"/>
      <c r="N65" s="156"/>
      <c r="R65" s="156"/>
      <c r="S65" s="156"/>
      <c r="T65" s="156"/>
      <c r="U65" s="156"/>
    </row>
    <row r="66" spans="4:21" x14ac:dyDescent="0.25">
      <c r="D66" s="156"/>
      <c r="E66" s="156"/>
      <c r="F66" s="156"/>
      <c r="G66" s="156"/>
      <c r="K66" s="156"/>
      <c r="L66" s="156"/>
      <c r="M66" s="156"/>
      <c r="N66" s="156"/>
      <c r="R66" s="156"/>
      <c r="S66" s="156"/>
      <c r="T66" s="156"/>
      <c r="U66" s="156"/>
    </row>
    <row r="67" spans="4:21" x14ac:dyDescent="0.25">
      <c r="D67" s="156"/>
      <c r="E67" s="156"/>
      <c r="F67" s="156"/>
      <c r="G67" s="156"/>
      <c r="K67" s="156"/>
      <c r="L67" s="156"/>
      <c r="M67" s="156"/>
      <c r="N67" s="156"/>
      <c r="R67" s="156"/>
      <c r="S67" s="156"/>
      <c r="T67" s="156"/>
      <c r="U67" s="156"/>
    </row>
    <row r="68" spans="4:21" x14ac:dyDescent="0.25">
      <c r="D68" s="156"/>
      <c r="E68" s="156"/>
      <c r="F68" s="156"/>
      <c r="G68" s="156"/>
      <c r="K68" s="156"/>
      <c r="L68" s="156"/>
      <c r="M68" s="156"/>
      <c r="N68" s="156"/>
      <c r="R68" s="156"/>
      <c r="S68" s="156"/>
      <c r="T68" s="156"/>
      <c r="U68" s="156"/>
    </row>
    <row r="69" spans="4:21" x14ac:dyDescent="0.25">
      <c r="D69" s="156"/>
      <c r="E69" s="156"/>
      <c r="F69" s="156"/>
      <c r="G69" s="156"/>
      <c r="K69" s="156"/>
      <c r="L69" s="156"/>
      <c r="M69" s="156"/>
      <c r="N69" s="156"/>
      <c r="R69" s="156"/>
      <c r="S69" s="156"/>
      <c r="T69" s="156"/>
      <c r="U69" s="156"/>
    </row>
    <row r="70" spans="4:21" x14ac:dyDescent="0.25">
      <c r="D70" s="156"/>
      <c r="E70" s="156"/>
      <c r="F70" s="156"/>
      <c r="G70" s="156"/>
      <c r="K70" s="156"/>
      <c r="L70" s="156"/>
      <c r="M70" s="156"/>
      <c r="N70" s="156"/>
      <c r="R70" s="156"/>
      <c r="S70" s="156"/>
      <c r="T70" s="156"/>
      <c r="U70" s="156"/>
    </row>
    <row r="71" spans="4:21" x14ac:dyDescent="0.25">
      <c r="D71" s="156"/>
      <c r="E71" s="156"/>
      <c r="F71" s="156"/>
      <c r="G71" s="156"/>
      <c r="K71" s="156"/>
      <c r="L71" s="156"/>
      <c r="M71" s="156"/>
      <c r="N71" s="156"/>
      <c r="R71" s="156"/>
      <c r="S71" s="156"/>
      <c r="T71" s="156"/>
      <c r="U71" s="156"/>
    </row>
    <row r="72" spans="4:21" x14ac:dyDescent="0.25">
      <c r="D72" s="156"/>
      <c r="E72" s="156"/>
      <c r="F72" s="156"/>
      <c r="G72" s="156"/>
      <c r="K72" s="156"/>
      <c r="L72" s="156"/>
      <c r="M72" s="156"/>
      <c r="N72" s="156"/>
      <c r="R72" s="156"/>
      <c r="S72" s="156"/>
      <c r="T72" s="156"/>
      <c r="U72" s="156"/>
    </row>
    <row r="73" spans="4:21" x14ac:dyDescent="0.25">
      <c r="D73" s="156"/>
      <c r="E73" s="156"/>
      <c r="F73" s="156"/>
      <c r="G73" s="156"/>
      <c r="K73" s="156"/>
      <c r="L73" s="156"/>
      <c r="M73" s="156"/>
      <c r="N73" s="156"/>
      <c r="R73" s="156"/>
      <c r="S73" s="156"/>
      <c r="T73" s="156"/>
      <c r="U73" s="156"/>
    </row>
    <row r="74" spans="4:21" x14ac:dyDescent="0.25">
      <c r="D74" s="156"/>
      <c r="E74" s="156"/>
      <c r="F74" s="156"/>
      <c r="G74" s="156"/>
      <c r="K74" s="156"/>
      <c r="L74" s="156"/>
      <c r="M74" s="156"/>
      <c r="N74" s="156"/>
      <c r="R74" s="156"/>
      <c r="S74" s="156"/>
      <c r="T74" s="156"/>
      <c r="U74" s="156"/>
    </row>
    <row r="75" spans="4:21" x14ac:dyDescent="0.25">
      <c r="D75" s="156"/>
      <c r="E75" s="156"/>
      <c r="F75" s="156"/>
      <c r="G75" s="156"/>
      <c r="K75" s="156"/>
      <c r="L75" s="156"/>
      <c r="M75" s="156"/>
      <c r="N75" s="156"/>
      <c r="R75" s="156"/>
      <c r="S75" s="156"/>
      <c r="T75" s="156"/>
      <c r="U75" s="156"/>
    </row>
    <row r="76" spans="4:21" x14ac:dyDescent="0.25">
      <c r="D76" s="156"/>
      <c r="E76" s="156"/>
      <c r="F76" s="156"/>
      <c r="G76" s="156"/>
      <c r="K76" s="156"/>
      <c r="L76" s="156"/>
      <c r="M76" s="156"/>
      <c r="N76" s="156"/>
      <c r="R76" s="156"/>
      <c r="S76" s="156"/>
      <c r="T76" s="156"/>
      <c r="U76" s="156"/>
    </row>
    <row r="77" spans="4:21" x14ac:dyDescent="0.25">
      <c r="D77" s="156"/>
      <c r="E77" s="156"/>
      <c r="F77" s="156"/>
      <c r="G77" s="156"/>
      <c r="K77" s="156"/>
      <c r="L77" s="156"/>
      <c r="M77" s="156"/>
      <c r="N77" s="156"/>
      <c r="R77" s="156"/>
      <c r="S77" s="156"/>
      <c r="T77" s="156"/>
      <c r="U77" s="156"/>
    </row>
    <row r="78" spans="4:21" x14ac:dyDescent="0.25">
      <c r="D78" s="156"/>
      <c r="E78" s="156"/>
      <c r="F78" s="156"/>
      <c r="G78" s="156"/>
      <c r="K78" s="156"/>
      <c r="L78" s="156"/>
      <c r="M78" s="156"/>
      <c r="N78" s="156"/>
      <c r="R78" s="156"/>
      <c r="S78" s="156"/>
      <c r="T78" s="156"/>
      <c r="U78" s="156"/>
    </row>
    <row r="79" spans="4:21" x14ac:dyDescent="0.25">
      <c r="D79" s="156"/>
      <c r="E79" s="156"/>
      <c r="F79" s="156"/>
      <c r="G79" s="156"/>
      <c r="K79" s="156"/>
      <c r="L79" s="156"/>
      <c r="M79" s="156"/>
      <c r="N79" s="156"/>
      <c r="R79" s="156"/>
      <c r="S79" s="156"/>
      <c r="T79" s="156"/>
      <c r="U79" s="156"/>
    </row>
    <row r="80" spans="4:21" x14ac:dyDescent="0.25">
      <c r="D80" s="156"/>
      <c r="E80" s="156"/>
      <c r="F80" s="156"/>
      <c r="G80" s="156"/>
      <c r="K80" s="156"/>
      <c r="L80" s="156"/>
      <c r="M80" s="156"/>
      <c r="N80" s="156"/>
      <c r="R80" s="156"/>
      <c r="S80" s="156"/>
      <c r="T80" s="156"/>
      <c r="U80" s="156"/>
    </row>
    <row r="81" spans="4:21" x14ac:dyDescent="0.25">
      <c r="D81" s="156"/>
      <c r="E81" s="156"/>
      <c r="F81" s="156"/>
      <c r="G81" s="156"/>
      <c r="K81" s="156"/>
      <c r="L81" s="156"/>
      <c r="M81" s="156"/>
      <c r="N81" s="156"/>
      <c r="R81" s="156"/>
      <c r="S81" s="156"/>
      <c r="T81" s="156"/>
      <c r="U81" s="156"/>
    </row>
    <row r="82" spans="4:21" x14ac:dyDescent="0.25">
      <c r="D82" s="156"/>
      <c r="E82" s="156"/>
      <c r="F82" s="156"/>
      <c r="G82" s="156"/>
      <c r="K82" s="156"/>
      <c r="L82" s="156"/>
      <c r="M82" s="156"/>
      <c r="N82" s="156"/>
      <c r="R82" s="156"/>
      <c r="S82" s="156"/>
      <c r="T82" s="156"/>
      <c r="U82" s="156"/>
    </row>
    <row r="83" spans="4:21" x14ac:dyDescent="0.25">
      <c r="D83" s="156"/>
      <c r="E83" s="156"/>
      <c r="F83" s="156"/>
      <c r="G83" s="156"/>
      <c r="K83" s="156"/>
      <c r="L83" s="156"/>
      <c r="M83" s="156"/>
      <c r="N83" s="156"/>
      <c r="R83" s="156"/>
      <c r="S83" s="156"/>
      <c r="T83" s="156"/>
      <c r="U83" s="156"/>
    </row>
    <row r="84" spans="4:21" x14ac:dyDescent="0.25">
      <c r="D84" s="156"/>
      <c r="E84" s="156"/>
      <c r="F84" s="156"/>
      <c r="G84" s="156"/>
      <c r="K84" s="156"/>
      <c r="L84" s="156"/>
      <c r="M84" s="156"/>
      <c r="N84" s="156"/>
      <c r="R84" s="156"/>
      <c r="S84" s="156"/>
      <c r="T84" s="156"/>
      <c r="U84" s="156"/>
    </row>
    <row r="85" spans="4:21" x14ac:dyDescent="0.25">
      <c r="D85" s="156"/>
      <c r="E85" s="156"/>
      <c r="F85" s="156"/>
      <c r="G85" s="156"/>
      <c r="K85" s="156"/>
      <c r="L85" s="156"/>
      <c r="M85" s="156"/>
      <c r="N85" s="156"/>
      <c r="R85" s="156"/>
      <c r="S85" s="156"/>
      <c r="T85" s="156"/>
      <c r="U85" s="156"/>
    </row>
    <row r="86" spans="4:21" x14ac:dyDescent="0.25">
      <c r="D86" s="156"/>
      <c r="E86" s="156"/>
      <c r="F86" s="156"/>
      <c r="G86" s="156"/>
      <c r="K86" s="156"/>
      <c r="L86" s="156"/>
      <c r="M86" s="156"/>
      <c r="N86" s="156"/>
      <c r="R86" s="156"/>
      <c r="S86" s="156"/>
      <c r="T86" s="156"/>
      <c r="U86" s="156"/>
    </row>
    <row r="87" spans="4:21" x14ac:dyDescent="0.25">
      <c r="D87" s="156"/>
      <c r="E87" s="156"/>
      <c r="F87" s="156"/>
      <c r="G87" s="156"/>
      <c r="K87" s="156"/>
      <c r="L87" s="156"/>
      <c r="M87" s="156"/>
      <c r="N87" s="156"/>
      <c r="R87" s="156"/>
      <c r="S87" s="156"/>
      <c r="T87" s="156"/>
      <c r="U87" s="156"/>
    </row>
    <row r="88" spans="4:21" x14ac:dyDescent="0.25">
      <c r="D88" s="156"/>
      <c r="E88" s="156"/>
      <c r="F88" s="156"/>
      <c r="G88" s="156"/>
      <c r="K88" s="156"/>
      <c r="L88" s="156"/>
      <c r="M88" s="156"/>
      <c r="N88" s="156"/>
      <c r="R88" s="156"/>
      <c r="S88" s="156"/>
      <c r="T88" s="156"/>
      <c r="U88" s="156"/>
    </row>
    <row r="89" spans="4:21" x14ac:dyDescent="0.25">
      <c r="D89" s="156"/>
      <c r="E89" s="156"/>
      <c r="F89" s="156"/>
      <c r="G89" s="156"/>
      <c r="K89" s="156"/>
      <c r="L89" s="156"/>
      <c r="M89" s="156"/>
      <c r="N89" s="156"/>
      <c r="R89" s="156"/>
      <c r="S89" s="156"/>
      <c r="T89" s="156"/>
      <c r="U89" s="156"/>
    </row>
    <row r="90" spans="4:21" x14ac:dyDescent="0.25">
      <c r="D90" s="156"/>
      <c r="E90" s="156"/>
      <c r="F90" s="156"/>
      <c r="G90" s="156"/>
      <c r="K90" s="156"/>
      <c r="L90" s="156"/>
      <c r="M90" s="156"/>
      <c r="N90" s="156"/>
      <c r="R90" s="156"/>
      <c r="S90" s="156"/>
      <c r="T90" s="156"/>
      <c r="U90" s="156"/>
    </row>
    <row r="91" spans="4:21" x14ac:dyDescent="0.25">
      <c r="D91" s="156"/>
      <c r="E91" s="156"/>
      <c r="F91" s="156"/>
      <c r="G91" s="156"/>
      <c r="K91" s="156"/>
      <c r="L91" s="156"/>
      <c r="M91" s="156"/>
      <c r="N91" s="156"/>
      <c r="R91" s="156"/>
      <c r="S91" s="156"/>
      <c r="T91" s="156"/>
      <c r="U91" s="156"/>
    </row>
    <row r="92" spans="4:21" x14ac:dyDescent="0.25">
      <c r="D92" s="156"/>
      <c r="E92" s="156"/>
      <c r="F92" s="156"/>
      <c r="G92" s="156"/>
      <c r="K92" s="156"/>
      <c r="L92" s="156"/>
      <c r="M92" s="156"/>
      <c r="N92" s="156"/>
      <c r="R92" s="156"/>
      <c r="S92" s="156"/>
      <c r="T92" s="156"/>
      <c r="U92" s="156"/>
    </row>
    <row r="93" spans="4:21" x14ac:dyDescent="0.25">
      <c r="D93" s="156"/>
      <c r="E93" s="156"/>
      <c r="F93" s="156"/>
      <c r="G93" s="156"/>
      <c r="K93" s="156"/>
      <c r="L93" s="156"/>
      <c r="M93" s="156"/>
      <c r="N93" s="156"/>
      <c r="R93" s="156"/>
      <c r="S93" s="156"/>
      <c r="T93" s="156"/>
      <c r="U93" s="156"/>
    </row>
    <row r="94" spans="4:21" x14ac:dyDescent="0.25">
      <c r="D94" s="156"/>
      <c r="E94" s="156"/>
      <c r="F94" s="156"/>
      <c r="G94" s="156"/>
      <c r="K94" s="156"/>
      <c r="L94" s="156"/>
      <c r="M94" s="156"/>
      <c r="N94" s="156"/>
      <c r="R94" s="156"/>
      <c r="S94" s="156"/>
      <c r="T94" s="156"/>
      <c r="U94" s="156"/>
    </row>
    <row r="95" spans="4:21" x14ac:dyDescent="0.25">
      <c r="D95" s="156"/>
      <c r="E95" s="156"/>
      <c r="F95" s="156"/>
      <c r="G95" s="156"/>
      <c r="K95" s="156"/>
      <c r="L95" s="156"/>
      <c r="M95" s="156"/>
      <c r="N95" s="156"/>
      <c r="R95" s="156"/>
      <c r="S95" s="156"/>
      <c r="T95" s="156"/>
      <c r="U95" s="156"/>
    </row>
    <row r="96" spans="4:21" x14ac:dyDescent="0.25">
      <c r="D96" s="156"/>
      <c r="E96" s="156"/>
      <c r="F96" s="156"/>
      <c r="G96" s="156"/>
      <c r="K96" s="156"/>
      <c r="L96" s="156"/>
      <c r="M96" s="156"/>
      <c r="N96" s="156"/>
      <c r="R96" s="156"/>
      <c r="S96" s="156"/>
      <c r="T96" s="156"/>
      <c r="U96" s="156"/>
    </row>
    <row r="97" spans="4:21" x14ac:dyDescent="0.25">
      <c r="D97" s="156"/>
      <c r="E97" s="156"/>
      <c r="F97" s="156"/>
      <c r="G97" s="156"/>
      <c r="K97" s="156"/>
      <c r="L97" s="156"/>
      <c r="M97" s="156"/>
      <c r="N97" s="156"/>
      <c r="R97" s="156"/>
      <c r="S97" s="156"/>
      <c r="T97" s="156"/>
      <c r="U97" s="156"/>
    </row>
    <row r="98" spans="4:21" x14ac:dyDescent="0.25">
      <c r="D98" s="156"/>
      <c r="E98" s="156"/>
      <c r="F98" s="156"/>
      <c r="G98" s="156"/>
      <c r="K98" s="156"/>
      <c r="L98" s="156"/>
      <c r="M98" s="156"/>
      <c r="N98" s="156"/>
      <c r="R98" s="156"/>
      <c r="S98" s="156"/>
      <c r="T98" s="156"/>
      <c r="U98" s="156"/>
    </row>
    <row r="99" spans="4:21" x14ac:dyDescent="0.25">
      <c r="D99" s="156"/>
      <c r="E99" s="156"/>
      <c r="F99" s="156"/>
      <c r="G99" s="156"/>
      <c r="K99" s="156"/>
      <c r="L99" s="156"/>
      <c r="M99" s="156"/>
      <c r="N99" s="156"/>
      <c r="R99" s="156"/>
      <c r="S99" s="156"/>
      <c r="T99" s="156"/>
      <c r="U99" s="156"/>
    </row>
    <row r="100" spans="4:21" x14ac:dyDescent="0.25">
      <c r="D100" s="156"/>
      <c r="E100" s="156"/>
      <c r="F100" s="156"/>
      <c r="G100" s="156"/>
      <c r="K100" s="156"/>
      <c r="L100" s="156"/>
      <c r="M100" s="156"/>
      <c r="N100" s="156"/>
      <c r="R100" s="156"/>
      <c r="S100" s="156"/>
      <c r="T100" s="156"/>
      <c r="U100" s="156"/>
    </row>
    <row r="101" spans="4:21" x14ac:dyDescent="0.25">
      <c r="D101" s="156"/>
      <c r="E101" s="156"/>
      <c r="F101" s="156"/>
      <c r="G101" s="156"/>
      <c r="K101" s="156"/>
      <c r="L101" s="156"/>
      <c r="M101" s="156"/>
      <c r="N101" s="156"/>
      <c r="R101" s="156"/>
      <c r="S101" s="156"/>
      <c r="T101" s="156"/>
      <c r="U101" s="156"/>
    </row>
    <row r="102" spans="4:21" x14ac:dyDescent="0.25">
      <c r="D102" s="156"/>
      <c r="E102" s="156"/>
      <c r="F102" s="156"/>
      <c r="G102" s="156"/>
      <c r="K102" s="156"/>
      <c r="L102" s="156"/>
      <c r="M102" s="156"/>
      <c r="N102" s="156"/>
      <c r="R102" s="156"/>
      <c r="S102" s="156"/>
      <c r="T102" s="156"/>
      <c r="U102" s="156"/>
    </row>
    <row r="103" spans="4:21" x14ac:dyDescent="0.25">
      <c r="D103" s="156"/>
      <c r="E103" s="156"/>
      <c r="F103" s="156"/>
      <c r="G103" s="156"/>
      <c r="K103" s="156"/>
      <c r="L103" s="156"/>
      <c r="M103" s="156"/>
      <c r="N103" s="156"/>
      <c r="R103" s="156"/>
      <c r="S103" s="156"/>
      <c r="T103" s="156"/>
      <c r="U103" s="156"/>
    </row>
    <row r="104" spans="4:21" x14ac:dyDescent="0.25">
      <c r="D104" s="156"/>
      <c r="E104" s="156"/>
      <c r="F104" s="156"/>
      <c r="G104" s="156"/>
      <c r="K104" s="156"/>
      <c r="L104" s="156"/>
      <c r="M104" s="156"/>
      <c r="N104" s="156"/>
      <c r="R104" s="156"/>
      <c r="S104" s="156"/>
      <c r="T104" s="156"/>
      <c r="U104" s="156"/>
    </row>
    <row r="105" spans="4:21" x14ac:dyDescent="0.25">
      <c r="D105" s="156"/>
      <c r="E105" s="156"/>
      <c r="F105" s="156"/>
      <c r="G105" s="156"/>
      <c r="K105" s="156"/>
      <c r="L105" s="156"/>
      <c r="M105" s="156"/>
      <c r="N105" s="156"/>
      <c r="R105" s="156"/>
      <c r="S105" s="156"/>
      <c r="T105" s="156"/>
      <c r="U105" s="156"/>
    </row>
    <row r="106" spans="4:21" x14ac:dyDescent="0.25">
      <c r="D106" s="156"/>
      <c r="E106" s="156"/>
      <c r="F106" s="156"/>
      <c r="G106" s="156"/>
      <c r="K106" s="156"/>
      <c r="L106" s="156"/>
      <c r="M106" s="156"/>
      <c r="N106" s="156"/>
      <c r="R106" s="156"/>
      <c r="S106" s="156"/>
      <c r="T106" s="156"/>
      <c r="U106" s="156"/>
    </row>
    <row r="107" spans="4:21" x14ac:dyDescent="0.25">
      <c r="D107" s="156"/>
      <c r="E107" s="156"/>
      <c r="F107" s="156"/>
      <c r="G107" s="156"/>
      <c r="K107" s="156"/>
      <c r="L107" s="156"/>
      <c r="M107" s="156"/>
      <c r="N107" s="156"/>
      <c r="R107" s="156"/>
      <c r="S107" s="156"/>
      <c r="T107" s="156"/>
      <c r="U107" s="156"/>
    </row>
    <row r="108" spans="4:21" x14ac:dyDescent="0.25">
      <c r="D108" s="156"/>
      <c r="E108" s="156"/>
      <c r="F108" s="156"/>
      <c r="G108" s="156"/>
      <c r="K108" s="156"/>
      <c r="L108" s="156"/>
      <c r="M108" s="156"/>
      <c r="N108" s="156"/>
      <c r="R108" s="156"/>
      <c r="S108" s="156"/>
      <c r="T108" s="156"/>
      <c r="U108" s="156"/>
    </row>
    <row r="109" spans="4:21" x14ac:dyDescent="0.25">
      <c r="D109" s="156"/>
      <c r="E109" s="156"/>
      <c r="F109" s="156"/>
      <c r="G109" s="156"/>
      <c r="K109" s="156"/>
      <c r="L109" s="156"/>
      <c r="M109" s="156"/>
      <c r="N109" s="156"/>
      <c r="R109" s="156"/>
      <c r="S109" s="156"/>
      <c r="T109" s="156"/>
      <c r="U109" s="156"/>
    </row>
    <row r="110" spans="4:21" x14ac:dyDescent="0.25">
      <c r="D110" s="156"/>
      <c r="E110" s="156"/>
      <c r="F110" s="156"/>
      <c r="G110" s="156"/>
      <c r="K110" s="156"/>
      <c r="L110" s="156"/>
      <c r="M110" s="156"/>
      <c r="N110" s="156"/>
      <c r="R110" s="156"/>
      <c r="S110" s="156"/>
      <c r="T110" s="156"/>
      <c r="U110" s="156"/>
    </row>
    <row r="111" spans="4:21" x14ac:dyDescent="0.25">
      <c r="D111" s="156"/>
      <c r="E111" s="156"/>
      <c r="F111" s="156"/>
      <c r="G111" s="156"/>
      <c r="K111" s="156"/>
      <c r="L111" s="156"/>
      <c r="M111" s="156"/>
      <c r="N111" s="156"/>
      <c r="R111" s="156"/>
      <c r="S111" s="156"/>
      <c r="T111" s="156"/>
      <c r="U111" s="156"/>
    </row>
    <row r="112" spans="4:21" x14ac:dyDescent="0.25">
      <c r="D112" s="156"/>
      <c r="E112" s="156"/>
      <c r="F112" s="156"/>
      <c r="G112" s="156"/>
      <c r="K112" s="156"/>
      <c r="L112" s="156"/>
      <c r="M112" s="156"/>
      <c r="N112" s="156"/>
      <c r="R112" s="156"/>
      <c r="S112" s="156"/>
      <c r="T112" s="156"/>
      <c r="U112" s="156"/>
    </row>
    <row r="113" spans="4:21" x14ac:dyDescent="0.25">
      <c r="D113" s="156"/>
      <c r="E113" s="156"/>
      <c r="F113" s="156"/>
      <c r="G113" s="156"/>
      <c r="K113" s="156"/>
      <c r="L113" s="156"/>
      <c r="M113" s="156"/>
      <c r="N113" s="156"/>
      <c r="R113" s="156"/>
      <c r="S113" s="156"/>
      <c r="T113" s="156"/>
      <c r="U113" s="156"/>
    </row>
    <row r="114" spans="4:21" x14ac:dyDescent="0.25">
      <c r="D114" s="156"/>
      <c r="E114" s="156"/>
      <c r="F114" s="156"/>
      <c r="G114" s="156"/>
      <c r="K114" s="156"/>
      <c r="L114" s="156"/>
      <c r="M114" s="156"/>
      <c r="N114" s="156"/>
      <c r="R114" s="156"/>
      <c r="S114" s="156"/>
      <c r="T114" s="156"/>
      <c r="U114" s="156"/>
    </row>
    <row r="115" spans="4:21" x14ac:dyDescent="0.25">
      <c r="D115" s="156"/>
      <c r="E115" s="156"/>
      <c r="F115" s="156"/>
      <c r="G115" s="156"/>
      <c r="K115" s="156"/>
      <c r="L115" s="156"/>
      <c r="M115" s="156"/>
      <c r="N115" s="156"/>
      <c r="R115" s="156"/>
      <c r="S115" s="156"/>
      <c r="T115" s="156"/>
      <c r="U115" s="156"/>
    </row>
    <row r="116" spans="4:21" x14ac:dyDescent="0.25">
      <c r="D116" s="156"/>
      <c r="E116" s="156"/>
      <c r="F116" s="156"/>
      <c r="G116" s="156"/>
      <c r="K116" s="156"/>
      <c r="L116" s="156"/>
      <c r="M116" s="156"/>
      <c r="N116" s="156"/>
      <c r="R116" s="156"/>
      <c r="S116" s="156"/>
      <c r="T116" s="156"/>
      <c r="U116" s="156"/>
    </row>
    <row r="117" spans="4:21" x14ac:dyDescent="0.25">
      <c r="D117" s="156"/>
      <c r="E117" s="156"/>
      <c r="F117" s="156"/>
      <c r="G117" s="156"/>
      <c r="K117" s="156"/>
      <c r="L117" s="156"/>
      <c r="M117" s="156"/>
      <c r="N117" s="156"/>
      <c r="R117" s="156"/>
      <c r="S117" s="156"/>
      <c r="T117" s="156"/>
      <c r="U117" s="156"/>
    </row>
    <row r="118" spans="4:21" x14ac:dyDescent="0.25">
      <c r="D118" s="156"/>
      <c r="E118" s="156"/>
      <c r="F118" s="156"/>
      <c r="G118" s="156"/>
      <c r="K118" s="156"/>
      <c r="L118" s="156"/>
      <c r="M118" s="156"/>
      <c r="N118" s="156"/>
      <c r="R118" s="156"/>
      <c r="S118" s="156"/>
      <c r="T118" s="156"/>
      <c r="U118" s="156"/>
    </row>
    <row r="119" spans="4:21" x14ac:dyDescent="0.25">
      <c r="D119" s="156"/>
      <c r="E119" s="156"/>
      <c r="F119" s="156"/>
      <c r="G119" s="156"/>
      <c r="K119" s="156"/>
      <c r="L119" s="156"/>
      <c r="M119" s="156"/>
      <c r="N119" s="156"/>
      <c r="R119" s="156"/>
      <c r="S119" s="156"/>
      <c r="T119" s="156"/>
      <c r="U119" s="156"/>
    </row>
    <row r="120" spans="4:21" x14ac:dyDescent="0.25">
      <c r="D120" s="156"/>
      <c r="E120" s="156"/>
      <c r="F120" s="156"/>
      <c r="G120" s="156"/>
      <c r="K120" s="156"/>
      <c r="L120" s="156"/>
      <c r="M120" s="156"/>
      <c r="N120" s="156"/>
      <c r="R120" s="156"/>
      <c r="S120" s="156"/>
      <c r="T120" s="156"/>
      <c r="U120" s="156"/>
    </row>
    <row r="121" spans="4:21" x14ac:dyDescent="0.25">
      <c r="D121" s="156"/>
      <c r="E121" s="156"/>
      <c r="F121" s="156"/>
      <c r="G121" s="156"/>
      <c r="K121" s="156"/>
      <c r="L121" s="156"/>
      <c r="M121" s="156"/>
      <c r="N121" s="156"/>
      <c r="R121" s="156"/>
      <c r="S121" s="156"/>
      <c r="T121" s="156"/>
      <c r="U121" s="156"/>
    </row>
    <row r="122" spans="4:21" x14ac:dyDescent="0.25">
      <c r="D122" s="156"/>
      <c r="E122" s="156"/>
      <c r="F122" s="156"/>
      <c r="G122" s="156"/>
      <c r="K122" s="156"/>
      <c r="L122" s="156"/>
      <c r="M122" s="156"/>
      <c r="N122" s="156"/>
      <c r="R122" s="156"/>
      <c r="S122" s="156"/>
      <c r="T122" s="156"/>
      <c r="U122" s="156"/>
    </row>
    <row r="123" spans="4:21" x14ac:dyDescent="0.25">
      <c r="D123" s="156"/>
      <c r="E123" s="156"/>
      <c r="F123" s="156"/>
      <c r="G123" s="156"/>
      <c r="K123" s="156"/>
      <c r="L123" s="156"/>
      <c r="M123" s="156"/>
      <c r="N123" s="156"/>
      <c r="R123" s="156"/>
      <c r="S123" s="156"/>
      <c r="T123" s="156"/>
      <c r="U123" s="156"/>
    </row>
    <row r="124" spans="4:21" x14ac:dyDescent="0.25">
      <c r="D124" s="156"/>
      <c r="E124" s="156"/>
      <c r="F124" s="156"/>
      <c r="G124" s="156"/>
      <c r="K124" s="156"/>
      <c r="L124" s="156"/>
      <c r="M124" s="156"/>
      <c r="N124" s="156"/>
      <c r="R124" s="156"/>
      <c r="S124" s="156"/>
      <c r="T124" s="156"/>
      <c r="U124" s="156"/>
    </row>
    <row r="125" spans="4:21" x14ac:dyDescent="0.25">
      <c r="D125" s="156"/>
      <c r="E125" s="156"/>
      <c r="F125" s="156"/>
      <c r="G125" s="156"/>
      <c r="K125" s="156"/>
      <c r="L125" s="156"/>
      <c r="M125" s="156"/>
      <c r="N125" s="156"/>
      <c r="R125" s="156"/>
      <c r="S125" s="156"/>
      <c r="T125" s="156"/>
      <c r="U125" s="156"/>
    </row>
    <row r="126" spans="4:21" x14ac:dyDescent="0.25">
      <c r="D126" s="156"/>
      <c r="E126" s="156"/>
      <c r="F126" s="156"/>
      <c r="G126" s="156"/>
      <c r="K126" s="156"/>
      <c r="L126" s="156"/>
      <c r="M126" s="156"/>
      <c r="N126" s="156"/>
      <c r="R126" s="156"/>
      <c r="S126" s="156"/>
      <c r="T126" s="156"/>
      <c r="U126" s="156"/>
    </row>
    <row r="127" spans="4:21" x14ac:dyDescent="0.25">
      <c r="D127" s="156"/>
      <c r="E127" s="156"/>
      <c r="F127" s="156"/>
      <c r="G127" s="156"/>
      <c r="K127" s="156"/>
      <c r="L127" s="156"/>
      <c r="M127" s="156"/>
      <c r="N127" s="156"/>
      <c r="R127" s="156"/>
      <c r="S127" s="156"/>
      <c r="T127" s="156"/>
      <c r="U127" s="156"/>
    </row>
    <row r="128" spans="4:21" x14ac:dyDescent="0.25">
      <c r="D128" s="156"/>
      <c r="E128" s="156"/>
      <c r="F128" s="156"/>
      <c r="G128" s="156"/>
      <c r="K128" s="156"/>
      <c r="L128" s="156"/>
      <c r="M128" s="156"/>
      <c r="N128" s="156"/>
      <c r="R128" s="156"/>
      <c r="S128" s="156"/>
      <c r="T128" s="156"/>
      <c r="U128" s="156"/>
    </row>
    <row r="129" spans="4:21" x14ac:dyDescent="0.25">
      <c r="D129" s="156"/>
      <c r="E129" s="156"/>
      <c r="F129" s="156"/>
      <c r="G129" s="156"/>
      <c r="K129" s="156"/>
      <c r="L129" s="156"/>
      <c r="M129" s="156"/>
      <c r="N129" s="156"/>
      <c r="R129" s="156"/>
      <c r="S129" s="156"/>
      <c r="T129" s="156"/>
      <c r="U129" s="156"/>
    </row>
    <row r="130" spans="4:21" x14ac:dyDescent="0.25">
      <c r="D130" s="156"/>
      <c r="E130" s="156"/>
      <c r="F130" s="156"/>
      <c r="G130" s="156"/>
      <c r="K130" s="156"/>
      <c r="L130" s="156"/>
      <c r="M130" s="156"/>
      <c r="N130" s="156"/>
      <c r="R130" s="156"/>
      <c r="S130" s="156"/>
      <c r="T130" s="156"/>
      <c r="U130" s="156"/>
    </row>
    <row r="131" spans="4:21" x14ac:dyDescent="0.25">
      <c r="D131" s="156"/>
      <c r="E131" s="156"/>
      <c r="F131" s="156"/>
      <c r="G131" s="156"/>
      <c r="K131" s="156"/>
      <c r="L131" s="156"/>
      <c r="M131" s="156"/>
      <c r="N131" s="156"/>
      <c r="R131" s="156"/>
      <c r="S131" s="156"/>
      <c r="T131" s="156"/>
      <c r="U131" s="156"/>
    </row>
    <row r="132" spans="4:21" x14ac:dyDescent="0.25">
      <c r="D132" s="156"/>
      <c r="E132" s="156"/>
      <c r="F132" s="156"/>
      <c r="G132" s="156"/>
      <c r="K132" s="156"/>
      <c r="L132" s="156"/>
      <c r="M132" s="156"/>
      <c r="N132" s="156"/>
      <c r="R132" s="156"/>
      <c r="S132" s="156"/>
      <c r="T132" s="156"/>
      <c r="U132" s="156"/>
    </row>
    <row r="133" spans="4:21" x14ac:dyDescent="0.25">
      <c r="D133" s="156"/>
      <c r="E133" s="156"/>
      <c r="F133" s="156"/>
      <c r="G133" s="156"/>
      <c r="K133" s="156"/>
      <c r="L133" s="156"/>
      <c r="M133" s="156"/>
      <c r="N133" s="156"/>
      <c r="R133" s="156"/>
      <c r="S133" s="156"/>
      <c r="T133" s="156"/>
      <c r="U133" s="156"/>
    </row>
    <row r="134" spans="4:21" x14ac:dyDescent="0.25">
      <c r="D134" s="156"/>
      <c r="E134" s="156"/>
      <c r="F134" s="156"/>
      <c r="G134" s="156"/>
      <c r="K134" s="156"/>
      <c r="L134" s="156"/>
      <c r="M134" s="156"/>
      <c r="N134" s="156"/>
      <c r="R134" s="156"/>
      <c r="S134" s="156"/>
      <c r="T134" s="156"/>
      <c r="U134" s="156"/>
    </row>
    <row r="135" spans="4:21" x14ac:dyDescent="0.25">
      <c r="D135" s="156"/>
      <c r="E135" s="156"/>
      <c r="F135" s="156"/>
      <c r="G135" s="156"/>
      <c r="K135" s="156"/>
      <c r="L135" s="156"/>
      <c r="M135" s="156"/>
      <c r="N135" s="156"/>
      <c r="R135" s="156"/>
      <c r="S135" s="156"/>
      <c r="T135" s="156"/>
      <c r="U135" s="156"/>
    </row>
    <row r="136" spans="4:21" x14ac:dyDescent="0.25">
      <c r="D136" s="156"/>
      <c r="E136" s="156"/>
      <c r="F136" s="156"/>
      <c r="G136" s="156"/>
      <c r="K136" s="156"/>
      <c r="L136" s="156"/>
      <c r="M136" s="156"/>
      <c r="N136" s="156"/>
      <c r="R136" s="156"/>
      <c r="S136" s="156"/>
      <c r="T136" s="156"/>
      <c r="U136" s="156"/>
    </row>
    <row r="137" spans="4:21" x14ac:dyDescent="0.25">
      <c r="D137" s="156"/>
      <c r="E137" s="156"/>
      <c r="F137" s="156"/>
      <c r="G137" s="156"/>
      <c r="K137" s="156"/>
      <c r="L137" s="156"/>
      <c r="M137" s="156"/>
      <c r="N137" s="156"/>
      <c r="R137" s="156"/>
      <c r="S137" s="156"/>
      <c r="T137" s="156"/>
      <c r="U137" s="156"/>
    </row>
    <row r="138" spans="4:21" x14ac:dyDescent="0.25">
      <c r="D138" s="156"/>
      <c r="E138" s="156"/>
      <c r="F138" s="156"/>
      <c r="G138" s="156"/>
      <c r="K138" s="156"/>
      <c r="L138" s="156"/>
      <c r="M138" s="156"/>
      <c r="N138" s="156"/>
      <c r="R138" s="156"/>
      <c r="S138" s="156"/>
      <c r="T138" s="156"/>
      <c r="U138" s="156"/>
    </row>
    <row r="139" spans="4:21" x14ac:dyDescent="0.25">
      <c r="D139" s="156"/>
      <c r="E139" s="156"/>
      <c r="F139" s="156"/>
      <c r="G139" s="156"/>
      <c r="K139" s="156"/>
      <c r="L139" s="156"/>
      <c r="M139" s="156"/>
      <c r="N139" s="156"/>
      <c r="R139" s="156"/>
      <c r="S139" s="156"/>
      <c r="T139" s="156"/>
      <c r="U139" s="156"/>
    </row>
    <row r="140" spans="4:21" x14ac:dyDescent="0.25">
      <c r="D140" s="156"/>
      <c r="E140" s="156"/>
      <c r="F140" s="156"/>
      <c r="G140" s="156"/>
      <c r="K140" s="156"/>
      <c r="L140" s="156"/>
      <c r="M140" s="156"/>
      <c r="N140" s="156"/>
      <c r="R140" s="156"/>
      <c r="S140" s="156"/>
      <c r="T140" s="156"/>
      <c r="U140" s="156"/>
    </row>
    <row r="141" spans="4:21" x14ac:dyDescent="0.25">
      <c r="D141" s="156"/>
      <c r="E141" s="156"/>
      <c r="F141" s="156"/>
      <c r="G141" s="156"/>
      <c r="K141" s="156"/>
      <c r="L141" s="156"/>
      <c r="M141" s="156"/>
      <c r="N141" s="156"/>
      <c r="R141" s="156"/>
      <c r="S141" s="156"/>
      <c r="T141" s="156"/>
      <c r="U141" s="156"/>
    </row>
    <row r="142" spans="4:21" x14ac:dyDescent="0.25">
      <c r="D142" s="156"/>
      <c r="E142" s="156"/>
      <c r="F142" s="156"/>
      <c r="G142" s="156"/>
      <c r="K142" s="156"/>
      <c r="L142" s="156"/>
      <c r="M142" s="156"/>
      <c r="N142" s="156"/>
      <c r="R142" s="156"/>
      <c r="S142" s="156"/>
      <c r="T142" s="156"/>
      <c r="U142" s="156"/>
    </row>
    <row r="143" spans="4:21" x14ac:dyDescent="0.25">
      <c r="D143" s="156"/>
      <c r="E143" s="156"/>
      <c r="F143" s="156"/>
      <c r="G143" s="156"/>
      <c r="K143" s="156"/>
      <c r="L143" s="156"/>
      <c r="M143" s="156"/>
      <c r="N143" s="156"/>
      <c r="R143" s="156"/>
      <c r="S143" s="156"/>
      <c r="T143" s="156"/>
      <c r="U143" s="156"/>
    </row>
    <row r="144" spans="4:21" x14ac:dyDescent="0.25">
      <c r="D144" s="156"/>
      <c r="E144" s="156"/>
      <c r="F144" s="156"/>
      <c r="G144" s="156"/>
      <c r="K144" s="156"/>
      <c r="L144" s="156"/>
      <c r="M144" s="156"/>
      <c r="N144" s="156"/>
      <c r="R144" s="156"/>
      <c r="S144" s="156"/>
      <c r="T144" s="156"/>
      <c r="U144" s="156"/>
    </row>
    <row r="145" spans="4:21" x14ac:dyDescent="0.25">
      <c r="D145" s="156"/>
      <c r="E145" s="156"/>
      <c r="F145" s="156"/>
      <c r="G145" s="156"/>
      <c r="K145" s="156"/>
      <c r="L145" s="156"/>
      <c r="M145" s="156"/>
      <c r="N145" s="156"/>
      <c r="R145" s="156"/>
      <c r="S145" s="156"/>
      <c r="T145" s="156"/>
      <c r="U145" s="156"/>
    </row>
    <row r="146" spans="4:21" x14ac:dyDescent="0.25">
      <c r="D146" s="156"/>
      <c r="E146" s="156"/>
      <c r="F146" s="156"/>
      <c r="G146" s="156"/>
      <c r="K146" s="156"/>
      <c r="L146" s="156"/>
      <c r="M146" s="156"/>
      <c r="N146" s="156"/>
      <c r="R146" s="156"/>
      <c r="S146" s="156"/>
      <c r="T146" s="156"/>
      <c r="U146" s="156"/>
    </row>
    <row r="147" spans="4:21" x14ac:dyDescent="0.25">
      <c r="D147" s="156"/>
      <c r="E147" s="156"/>
      <c r="F147" s="156"/>
      <c r="G147" s="156"/>
      <c r="K147" s="156"/>
      <c r="L147" s="156"/>
      <c r="M147" s="156"/>
      <c r="N147" s="156"/>
      <c r="R147" s="156"/>
      <c r="S147" s="156"/>
      <c r="T147" s="156"/>
      <c r="U147" s="156"/>
    </row>
    <row r="148" spans="4:21" x14ac:dyDescent="0.25">
      <c r="D148" s="156"/>
      <c r="E148" s="156"/>
      <c r="F148" s="156"/>
      <c r="G148" s="156"/>
      <c r="K148" s="156"/>
      <c r="L148" s="156"/>
      <c r="M148" s="156"/>
      <c r="N148" s="156"/>
      <c r="R148" s="156"/>
      <c r="S148" s="156"/>
      <c r="T148" s="156"/>
      <c r="U148" s="156"/>
    </row>
    <row r="149" spans="4:21" x14ac:dyDescent="0.25">
      <c r="D149" s="156"/>
      <c r="E149" s="156"/>
      <c r="F149" s="156"/>
      <c r="G149" s="156"/>
      <c r="K149" s="156"/>
      <c r="L149" s="156"/>
      <c r="M149" s="156"/>
      <c r="N149" s="156"/>
      <c r="R149" s="156"/>
      <c r="S149" s="156"/>
      <c r="T149" s="156"/>
      <c r="U149" s="156"/>
    </row>
    <row r="150" spans="4:21" x14ac:dyDescent="0.25">
      <c r="D150" s="156"/>
      <c r="E150" s="156"/>
      <c r="F150" s="156"/>
      <c r="G150" s="156"/>
      <c r="K150" s="156"/>
      <c r="L150" s="156"/>
      <c r="M150" s="156"/>
      <c r="N150" s="156"/>
      <c r="R150" s="156"/>
      <c r="S150" s="156"/>
      <c r="T150" s="156"/>
      <c r="U150" s="156"/>
    </row>
    <row r="151" spans="4:21" x14ac:dyDescent="0.25">
      <c r="D151" s="156"/>
      <c r="E151" s="156"/>
      <c r="F151" s="156"/>
      <c r="G151" s="156"/>
      <c r="K151" s="156"/>
      <c r="L151" s="156"/>
      <c r="M151" s="156"/>
      <c r="N151" s="156"/>
      <c r="R151" s="156"/>
      <c r="S151" s="156"/>
      <c r="T151" s="156"/>
      <c r="U151" s="156"/>
    </row>
    <row r="152" spans="4:21" x14ac:dyDescent="0.25">
      <c r="D152" s="156"/>
      <c r="E152" s="156"/>
      <c r="F152" s="156"/>
      <c r="G152" s="156"/>
      <c r="K152" s="156"/>
      <c r="L152" s="156"/>
      <c r="M152" s="156"/>
      <c r="N152" s="156"/>
      <c r="R152" s="156"/>
      <c r="S152" s="156"/>
      <c r="T152" s="156"/>
      <c r="U152" s="156"/>
    </row>
    <row r="153" spans="4:21" x14ac:dyDescent="0.25">
      <c r="D153" s="156"/>
      <c r="E153" s="156"/>
      <c r="F153" s="156"/>
      <c r="G153" s="156"/>
      <c r="K153" s="156"/>
      <c r="L153" s="156"/>
      <c r="M153" s="156"/>
      <c r="N153" s="156"/>
      <c r="R153" s="156"/>
      <c r="S153" s="156"/>
      <c r="T153" s="156"/>
      <c r="U153" s="156"/>
    </row>
    <row r="154" spans="4:21" x14ac:dyDescent="0.25">
      <c r="D154" s="156"/>
      <c r="E154" s="156"/>
      <c r="F154" s="156"/>
      <c r="G154" s="156"/>
      <c r="K154" s="156"/>
      <c r="L154" s="156"/>
      <c r="M154" s="156"/>
      <c r="N154" s="156"/>
      <c r="R154" s="156"/>
      <c r="S154" s="156"/>
      <c r="T154" s="156"/>
      <c r="U154" s="156"/>
    </row>
    <row r="155" spans="4:21" x14ac:dyDescent="0.25">
      <c r="D155" s="156"/>
      <c r="E155" s="156"/>
      <c r="F155" s="156"/>
      <c r="G155" s="156"/>
      <c r="K155" s="156"/>
      <c r="L155" s="156"/>
      <c r="M155" s="156"/>
      <c r="N155" s="156"/>
      <c r="R155" s="156"/>
      <c r="S155" s="156"/>
      <c r="T155" s="156"/>
      <c r="U155" s="156"/>
    </row>
    <row r="156" spans="4:21" x14ac:dyDescent="0.25">
      <c r="D156" s="156"/>
      <c r="E156" s="156"/>
      <c r="F156" s="156"/>
      <c r="G156" s="156"/>
      <c r="K156" s="156"/>
      <c r="L156" s="156"/>
      <c r="M156" s="156"/>
      <c r="N156" s="156"/>
      <c r="R156" s="156"/>
      <c r="S156" s="156"/>
      <c r="T156" s="156"/>
      <c r="U156" s="156"/>
    </row>
    <row r="157" spans="4:21" x14ac:dyDescent="0.25">
      <c r="D157" s="156"/>
      <c r="E157" s="156"/>
      <c r="F157" s="156"/>
      <c r="G157" s="156"/>
      <c r="K157" s="156"/>
      <c r="L157" s="156"/>
      <c r="M157" s="156"/>
      <c r="N157" s="156"/>
      <c r="R157" s="156"/>
      <c r="S157" s="156"/>
      <c r="T157" s="156"/>
      <c r="U157" s="156"/>
    </row>
    <row r="158" spans="4:21" x14ac:dyDescent="0.25">
      <c r="D158" s="156"/>
      <c r="E158" s="156"/>
      <c r="F158" s="156"/>
      <c r="G158" s="156"/>
      <c r="K158" s="156"/>
      <c r="L158" s="156"/>
      <c r="M158" s="156"/>
      <c r="N158" s="156"/>
      <c r="R158" s="156"/>
      <c r="S158" s="156"/>
      <c r="T158" s="156"/>
      <c r="U158" s="156"/>
    </row>
    <row r="159" spans="4:21" x14ac:dyDescent="0.25">
      <c r="D159" s="156"/>
      <c r="E159" s="156"/>
      <c r="F159" s="156"/>
      <c r="G159" s="156"/>
      <c r="K159" s="156"/>
      <c r="L159" s="156"/>
      <c r="M159" s="156"/>
      <c r="N159" s="156"/>
      <c r="R159" s="156"/>
      <c r="S159" s="156"/>
      <c r="T159" s="156"/>
      <c r="U159" s="156"/>
    </row>
    <row r="160" spans="4:21" x14ac:dyDescent="0.25">
      <c r="D160" s="156"/>
      <c r="E160" s="156"/>
      <c r="F160" s="156"/>
      <c r="G160" s="156"/>
      <c r="K160" s="156"/>
      <c r="L160" s="156"/>
      <c r="M160" s="156"/>
      <c r="N160" s="156"/>
      <c r="R160" s="156"/>
      <c r="S160" s="156"/>
      <c r="T160" s="156"/>
      <c r="U160" s="156"/>
    </row>
    <row r="161" spans="4:21" x14ac:dyDescent="0.25">
      <c r="D161" s="156"/>
      <c r="E161" s="156"/>
      <c r="F161" s="156"/>
      <c r="G161" s="156"/>
      <c r="K161" s="156"/>
      <c r="L161" s="156"/>
      <c r="M161" s="156"/>
      <c r="N161" s="156"/>
      <c r="R161" s="156"/>
      <c r="S161" s="156"/>
      <c r="T161" s="156"/>
      <c r="U161" s="156"/>
    </row>
    <row r="162" spans="4:21" x14ac:dyDescent="0.25">
      <c r="D162" s="156"/>
      <c r="E162" s="156"/>
      <c r="F162" s="156"/>
      <c r="G162" s="156"/>
      <c r="K162" s="156"/>
      <c r="L162" s="156"/>
      <c r="M162" s="156"/>
      <c r="N162" s="156"/>
      <c r="R162" s="156"/>
      <c r="S162" s="156"/>
      <c r="T162" s="156"/>
      <c r="U162" s="156"/>
    </row>
    <row r="163" spans="4:21" x14ac:dyDescent="0.25">
      <c r="D163" s="156"/>
      <c r="E163" s="156"/>
      <c r="F163" s="156"/>
      <c r="G163" s="156"/>
      <c r="K163" s="156"/>
      <c r="L163" s="156"/>
      <c r="M163" s="156"/>
      <c r="N163" s="156"/>
      <c r="R163" s="156"/>
      <c r="S163" s="156"/>
      <c r="T163" s="156"/>
      <c r="U163" s="156"/>
    </row>
    <row r="164" spans="4:21" x14ac:dyDescent="0.25">
      <c r="D164" s="156"/>
      <c r="E164" s="156"/>
      <c r="F164" s="156"/>
      <c r="G164" s="156"/>
      <c r="K164" s="156"/>
      <c r="L164" s="156"/>
      <c r="M164" s="156"/>
      <c r="N164" s="156"/>
      <c r="R164" s="156"/>
      <c r="S164" s="156"/>
      <c r="T164" s="156"/>
      <c r="U164" s="156"/>
    </row>
    <row r="165" spans="4:21" x14ac:dyDescent="0.25">
      <c r="D165" s="156"/>
      <c r="E165" s="156"/>
      <c r="F165" s="156"/>
      <c r="G165" s="156"/>
      <c r="K165" s="156"/>
      <c r="L165" s="156"/>
      <c r="M165" s="156"/>
      <c r="N165" s="156"/>
      <c r="R165" s="156"/>
      <c r="S165" s="156"/>
      <c r="T165" s="156"/>
      <c r="U165" s="156"/>
    </row>
    <row r="166" spans="4:21" x14ac:dyDescent="0.25">
      <c r="D166" s="156"/>
      <c r="E166" s="156"/>
      <c r="F166" s="156"/>
      <c r="G166" s="156"/>
      <c r="K166" s="156"/>
      <c r="L166" s="156"/>
      <c r="M166" s="156"/>
      <c r="N166" s="156"/>
      <c r="R166" s="156"/>
      <c r="S166" s="156"/>
      <c r="T166" s="156"/>
      <c r="U166" s="156"/>
    </row>
    <row r="167" spans="4:21" x14ac:dyDescent="0.25">
      <c r="D167" s="156"/>
      <c r="E167" s="156"/>
      <c r="F167" s="156"/>
      <c r="G167" s="156"/>
      <c r="K167" s="156"/>
      <c r="L167" s="156"/>
      <c r="M167" s="156"/>
      <c r="N167" s="156"/>
      <c r="R167" s="156"/>
      <c r="S167" s="156"/>
      <c r="T167" s="156"/>
      <c r="U167" s="156"/>
    </row>
    <row r="168" spans="4:21" x14ac:dyDescent="0.25">
      <c r="D168" s="156"/>
      <c r="E168" s="156"/>
      <c r="F168" s="156"/>
      <c r="G168" s="156"/>
      <c r="K168" s="156"/>
      <c r="L168" s="156"/>
      <c r="M168" s="156"/>
      <c r="N168" s="156"/>
      <c r="R168" s="156"/>
      <c r="S168" s="156"/>
      <c r="T168" s="156"/>
      <c r="U168" s="156"/>
    </row>
    <row r="169" spans="4:21" x14ac:dyDescent="0.25">
      <c r="D169" s="156"/>
      <c r="E169" s="156"/>
      <c r="F169" s="156"/>
      <c r="G169" s="156"/>
      <c r="K169" s="156"/>
      <c r="L169" s="156"/>
      <c r="M169" s="156"/>
      <c r="N169" s="156"/>
      <c r="R169" s="156"/>
      <c r="S169" s="156"/>
      <c r="T169" s="156"/>
      <c r="U169" s="156"/>
    </row>
    <row r="170" spans="4:21" x14ac:dyDescent="0.25">
      <c r="D170" s="156"/>
      <c r="E170" s="156"/>
      <c r="F170" s="156"/>
      <c r="G170" s="156"/>
      <c r="K170" s="156"/>
      <c r="L170" s="156"/>
      <c r="M170" s="156"/>
      <c r="N170" s="156"/>
      <c r="R170" s="156"/>
      <c r="S170" s="156"/>
      <c r="T170" s="156"/>
      <c r="U170" s="156"/>
    </row>
    <row r="171" spans="4:21" x14ac:dyDescent="0.25">
      <c r="D171" s="156"/>
      <c r="E171" s="156"/>
      <c r="F171" s="156"/>
      <c r="G171" s="156"/>
      <c r="K171" s="156"/>
      <c r="L171" s="156"/>
      <c r="M171" s="156"/>
      <c r="N171" s="156"/>
      <c r="R171" s="156"/>
      <c r="S171" s="156"/>
      <c r="T171" s="156"/>
      <c r="U171" s="156"/>
    </row>
    <row r="172" spans="4:21" x14ac:dyDescent="0.25">
      <c r="D172" s="156"/>
      <c r="E172" s="156"/>
      <c r="F172" s="156"/>
      <c r="G172" s="156"/>
      <c r="K172" s="156"/>
      <c r="L172" s="156"/>
      <c r="M172" s="156"/>
      <c r="N172" s="156"/>
      <c r="R172" s="156"/>
      <c r="S172" s="156"/>
      <c r="T172" s="156"/>
      <c r="U172" s="156"/>
    </row>
    <row r="173" spans="4:21" x14ac:dyDescent="0.25">
      <c r="D173" s="156"/>
      <c r="E173" s="156"/>
      <c r="F173" s="156"/>
      <c r="G173" s="156"/>
      <c r="K173" s="156"/>
      <c r="L173" s="156"/>
      <c r="M173" s="156"/>
      <c r="N173" s="156"/>
      <c r="R173" s="156"/>
      <c r="S173" s="156"/>
      <c r="T173" s="156"/>
      <c r="U173" s="156"/>
    </row>
    <row r="174" spans="4:21" x14ac:dyDescent="0.25">
      <c r="D174" s="156"/>
      <c r="E174" s="156"/>
      <c r="F174" s="156"/>
      <c r="G174" s="156"/>
      <c r="K174" s="156"/>
      <c r="L174" s="156"/>
      <c r="M174" s="156"/>
      <c r="N174" s="156"/>
      <c r="R174" s="156"/>
      <c r="S174" s="156"/>
      <c r="T174" s="156"/>
      <c r="U174" s="156"/>
    </row>
    <row r="175" spans="4:21" x14ac:dyDescent="0.25">
      <c r="D175" s="156"/>
      <c r="E175" s="156"/>
      <c r="F175" s="156"/>
      <c r="G175" s="156"/>
      <c r="K175" s="156"/>
      <c r="L175" s="156"/>
      <c r="M175" s="156"/>
      <c r="N175" s="156"/>
      <c r="R175" s="156"/>
      <c r="S175" s="156"/>
      <c r="T175" s="156"/>
      <c r="U175" s="156"/>
    </row>
    <row r="176" spans="4:21" x14ac:dyDescent="0.25">
      <c r="D176" s="156"/>
      <c r="E176" s="156"/>
      <c r="F176" s="156"/>
      <c r="G176" s="156"/>
      <c r="K176" s="156"/>
      <c r="L176" s="156"/>
      <c r="M176" s="156"/>
      <c r="N176" s="156"/>
      <c r="R176" s="156"/>
      <c r="S176" s="156"/>
      <c r="T176" s="156"/>
      <c r="U176" s="156"/>
    </row>
    <row r="177" spans="4:21" x14ac:dyDescent="0.25">
      <c r="D177" s="156"/>
      <c r="E177" s="156"/>
      <c r="F177" s="156"/>
      <c r="G177" s="156"/>
      <c r="K177" s="156"/>
      <c r="L177" s="156"/>
      <c r="M177" s="156"/>
      <c r="N177" s="156"/>
      <c r="R177" s="156"/>
      <c r="S177" s="156"/>
      <c r="T177" s="156"/>
      <c r="U177" s="156"/>
    </row>
    <row r="178" spans="4:21" x14ac:dyDescent="0.25">
      <c r="D178" s="156"/>
      <c r="E178" s="156"/>
      <c r="F178" s="156"/>
      <c r="G178" s="156"/>
      <c r="K178" s="156"/>
      <c r="L178" s="156"/>
      <c r="M178" s="156"/>
      <c r="N178" s="156"/>
      <c r="R178" s="156"/>
      <c r="S178" s="156"/>
      <c r="T178" s="156"/>
      <c r="U178" s="156"/>
    </row>
    <row r="179" spans="4:21" x14ac:dyDescent="0.25">
      <c r="D179" s="156"/>
      <c r="E179" s="156"/>
      <c r="F179" s="156"/>
      <c r="G179" s="156"/>
      <c r="K179" s="156"/>
      <c r="L179" s="156"/>
      <c r="M179" s="156"/>
      <c r="N179" s="156"/>
      <c r="R179" s="156"/>
      <c r="S179" s="156"/>
      <c r="T179" s="156"/>
      <c r="U179" s="156"/>
    </row>
    <row r="180" spans="4:21" x14ac:dyDescent="0.25">
      <c r="D180" s="156"/>
      <c r="E180" s="156"/>
      <c r="F180" s="156"/>
      <c r="G180" s="156"/>
      <c r="K180" s="156"/>
      <c r="L180" s="156"/>
      <c r="M180" s="156"/>
      <c r="N180" s="156"/>
      <c r="R180" s="156"/>
      <c r="S180" s="156"/>
      <c r="T180" s="156"/>
      <c r="U180" s="156"/>
    </row>
    <row r="181" spans="4:21" x14ac:dyDescent="0.25">
      <c r="D181" s="156"/>
      <c r="E181" s="156"/>
      <c r="F181" s="156"/>
      <c r="G181" s="156"/>
      <c r="K181" s="156"/>
      <c r="L181" s="156"/>
      <c r="M181" s="156"/>
      <c r="N181" s="156"/>
      <c r="R181" s="156"/>
      <c r="S181" s="156"/>
      <c r="T181" s="156"/>
      <c r="U181" s="156"/>
    </row>
    <row r="182" spans="4:21" x14ac:dyDescent="0.25">
      <c r="D182" s="156"/>
      <c r="E182" s="156"/>
      <c r="F182" s="156"/>
      <c r="G182" s="156"/>
      <c r="K182" s="156"/>
      <c r="L182" s="156"/>
      <c r="M182" s="156"/>
      <c r="N182" s="156"/>
      <c r="R182" s="156"/>
      <c r="S182" s="156"/>
      <c r="T182" s="156"/>
      <c r="U182" s="156"/>
    </row>
    <row r="183" spans="4:21" x14ac:dyDescent="0.25">
      <c r="D183" s="156"/>
      <c r="E183" s="156"/>
      <c r="F183" s="156"/>
      <c r="G183" s="156"/>
      <c r="K183" s="156"/>
      <c r="L183" s="156"/>
      <c r="M183" s="156"/>
      <c r="N183" s="156"/>
      <c r="R183" s="156"/>
      <c r="S183" s="156"/>
      <c r="T183" s="156"/>
      <c r="U183" s="156"/>
    </row>
    <row r="184" spans="4:21" x14ac:dyDescent="0.25">
      <c r="D184" s="156"/>
      <c r="E184" s="156"/>
      <c r="F184" s="156"/>
      <c r="G184" s="156"/>
      <c r="K184" s="156"/>
      <c r="L184" s="156"/>
      <c r="M184" s="156"/>
      <c r="N184" s="156"/>
      <c r="R184" s="156"/>
      <c r="S184" s="156"/>
      <c r="T184" s="156"/>
      <c r="U184" s="156"/>
    </row>
    <row r="185" spans="4:21" x14ac:dyDescent="0.25">
      <c r="D185" s="156"/>
      <c r="E185" s="156"/>
      <c r="F185" s="156"/>
      <c r="G185" s="156"/>
      <c r="K185" s="156"/>
      <c r="L185" s="156"/>
      <c r="M185" s="156"/>
      <c r="N185" s="156"/>
      <c r="R185" s="156"/>
      <c r="S185" s="156"/>
      <c r="T185" s="156"/>
      <c r="U185" s="156"/>
    </row>
    <row r="186" spans="4:21" x14ac:dyDescent="0.25">
      <c r="D186" s="156"/>
      <c r="E186" s="156"/>
      <c r="F186" s="156"/>
      <c r="G186" s="156"/>
      <c r="K186" s="156"/>
      <c r="L186" s="156"/>
      <c r="M186" s="156"/>
      <c r="N186" s="156"/>
      <c r="R186" s="156"/>
      <c r="S186" s="156"/>
      <c r="T186" s="156"/>
      <c r="U186" s="156"/>
    </row>
    <row r="187" spans="4:21" x14ac:dyDescent="0.25">
      <c r="D187" s="156"/>
      <c r="E187" s="156"/>
      <c r="F187" s="156"/>
      <c r="G187" s="156"/>
      <c r="K187" s="156"/>
      <c r="L187" s="156"/>
      <c r="M187" s="156"/>
      <c r="N187" s="156"/>
      <c r="R187" s="156"/>
      <c r="S187" s="156"/>
      <c r="T187" s="156"/>
      <c r="U187" s="156"/>
    </row>
    <row r="188" spans="4:21" x14ac:dyDescent="0.25">
      <c r="D188" s="156"/>
      <c r="E188" s="156"/>
      <c r="F188" s="156"/>
      <c r="G188" s="156"/>
      <c r="K188" s="156"/>
      <c r="L188" s="156"/>
      <c r="M188" s="156"/>
      <c r="N188" s="156"/>
      <c r="R188" s="156"/>
      <c r="S188" s="156"/>
      <c r="T188" s="156"/>
      <c r="U188" s="156"/>
    </row>
    <row r="189" spans="4:21" x14ac:dyDescent="0.25">
      <c r="D189" s="156"/>
      <c r="E189" s="156"/>
      <c r="F189" s="156"/>
      <c r="G189" s="156"/>
      <c r="K189" s="156"/>
      <c r="L189" s="156"/>
      <c r="M189" s="156"/>
      <c r="N189" s="156"/>
      <c r="R189" s="156"/>
      <c r="S189" s="156"/>
      <c r="T189" s="156"/>
      <c r="U189" s="156"/>
    </row>
    <row r="190" spans="4:21" x14ac:dyDescent="0.25">
      <c r="D190" s="156"/>
      <c r="E190" s="156"/>
      <c r="F190" s="156"/>
      <c r="G190" s="156"/>
      <c r="K190" s="156"/>
      <c r="L190" s="156"/>
      <c r="M190" s="156"/>
      <c r="N190" s="156"/>
      <c r="R190" s="156"/>
      <c r="S190" s="156"/>
      <c r="T190" s="156"/>
      <c r="U190" s="156"/>
    </row>
    <row r="191" spans="4:21" x14ac:dyDescent="0.25">
      <c r="D191" s="156"/>
      <c r="E191" s="156"/>
      <c r="F191" s="156"/>
      <c r="G191" s="156"/>
      <c r="K191" s="156"/>
      <c r="L191" s="156"/>
      <c r="M191" s="156"/>
      <c r="N191" s="156"/>
      <c r="R191" s="156"/>
      <c r="S191" s="156"/>
      <c r="T191" s="156"/>
      <c r="U191" s="156"/>
    </row>
    <row r="192" spans="4:21" x14ac:dyDescent="0.25">
      <c r="D192" s="156"/>
      <c r="E192" s="156"/>
      <c r="F192" s="156"/>
      <c r="G192" s="156"/>
      <c r="K192" s="156"/>
      <c r="L192" s="156"/>
      <c r="M192" s="156"/>
      <c r="N192" s="156"/>
      <c r="R192" s="156"/>
      <c r="S192" s="156"/>
      <c r="T192" s="156"/>
      <c r="U192" s="156"/>
    </row>
    <row r="193" spans="4:21" x14ac:dyDescent="0.25">
      <c r="D193" s="156"/>
      <c r="E193" s="156"/>
      <c r="F193" s="156"/>
      <c r="G193" s="156"/>
      <c r="K193" s="156"/>
      <c r="L193" s="156"/>
      <c r="M193" s="156"/>
      <c r="N193" s="156"/>
      <c r="R193" s="156"/>
      <c r="S193" s="156"/>
      <c r="T193" s="156"/>
      <c r="U193" s="156"/>
    </row>
    <row r="194" spans="4:21" x14ac:dyDescent="0.25">
      <c r="D194" s="156"/>
      <c r="E194" s="156"/>
      <c r="F194" s="156"/>
      <c r="G194" s="156"/>
      <c r="K194" s="156"/>
      <c r="L194" s="156"/>
      <c r="M194" s="156"/>
      <c r="N194" s="156"/>
      <c r="R194" s="156"/>
      <c r="S194" s="156"/>
      <c r="T194" s="156"/>
      <c r="U194" s="156"/>
    </row>
    <row r="195" spans="4:21" x14ac:dyDescent="0.25">
      <c r="D195" s="156"/>
      <c r="E195" s="156"/>
      <c r="F195" s="156"/>
      <c r="G195" s="156"/>
      <c r="K195" s="156"/>
      <c r="L195" s="156"/>
      <c r="M195" s="156"/>
      <c r="N195" s="156"/>
      <c r="R195" s="156"/>
      <c r="S195" s="156"/>
      <c r="T195" s="156"/>
      <c r="U195" s="156"/>
    </row>
    <row r="196" spans="4:21" x14ac:dyDescent="0.25">
      <c r="D196" s="156"/>
      <c r="E196" s="156"/>
      <c r="F196" s="156"/>
      <c r="G196" s="156"/>
      <c r="K196" s="156"/>
      <c r="L196" s="156"/>
      <c r="M196" s="156"/>
      <c r="N196" s="156"/>
      <c r="R196" s="156"/>
      <c r="S196" s="156"/>
      <c r="T196" s="156"/>
      <c r="U196" s="156"/>
    </row>
    <row r="197" spans="4:21" x14ac:dyDescent="0.25">
      <c r="D197" s="156"/>
      <c r="E197" s="156"/>
      <c r="F197" s="156"/>
      <c r="G197" s="156"/>
      <c r="K197" s="156"/>
      <c r="L197" s="156"/>
      <c r="M197" s="156"/>
      <c r="N197" s="156"/>
      <c r="R197" s="156"/>
      <c r="S197" s="156"/>
      <c r="T197" s="156"/>
      <c r="U197" s="156"/>
    </row>
    <row r="198" spans="4:21" x14ac:dyDescent="0.25">
      <c r="D198" s="156"/>
      <c r="E198" s="156"/>
      <c r="F198" s="156"/>
      <c r="G198" s="156"/>
      <c r="K198" s="156"/>
      <c r="L198" s="156"/>
      <c r="M198" s="156"/>
      <c r="N198" s="156"/>
      <c r="R198" s="156"/>
      <c r="S198" s="156"/>
      <c r="T198" s="156"/>
      <c r="U198" s="156"/>
    </row>
    <row r="199" spans="4:21" x14ac:dyDescent="0.25">
      <c r="D199" s="156"/>
      <c r="E199" s="156"/>
      <c r="F199" s="156"/>
      <c r="G199" s="156"/>
      <c r="K199" s="156"/>
      <c r="L199" s="156"/>
      <c r="M199" s="156"/>
      <c r="N199" s="156"/>
      <c r="R199" s="156"/>
      <c r="S199" s="156"/>
      <c r="T199" s="156"/>
      <c r="U199" s="156"/>
    </row>
    <row r="200" spans="4:21" x14ac:dyDescent="0.25">
      <c r="D200" s="156"/>
      <c r="E200" s="156"/>
      <c r="F200" s="156"/>
      <c r="G200" s="156"/>
      <c r="K200" s="156"/>
      <c r="L200" s="156"/>
      <c r="M200" s="156"/>
      <c r="N200" s="156"/>
      <c r="R200" s="156"/>
      <c r="S200" s="156"/>
      <c r="T200" s="156"/>
      <c r="U200" s="156"/>
    </row>
    <row r="201" spans="4:21" x14ac:dyDescent="0.25">
      <c r="D201" s="156"/>
      <c r="E201" s="156"/>
      <c r="F201" s="156"/>
      <c r="G201" s="156"/>
      <c r="K201" s="156"/>
      <c r="L201" s="156"/>
      <c r="M201" s="156"/>
      <c r="N201" s="156"/>
      <c r="R201" s="156"/>
      <c r="S201" s="156"/>
      <c r="T201" s="156"/>
      <c r="U201" s="156"/>
    </row>
    <row r="202" spans="4:21" x14ac:dyDescent="0.25">
      <c r="D202" s="156"/>
      <c r="E202" s="156"/>
      <c r="F202" s="156"/>
      <c r="G202" s="156"/>
      <c r="K202" s="156"/>
      <c r="L202" s="156"/>
      <c r="M202" s="156"/>
      <c r="N202" s="156"/>
      <c r="R202" s="156"/>
      <c r="S202" s="156"/>
      <c r="T202" s="156"/>
      <c r="U202" s="156"/>
    </row>
    <row r="203" spans="4:21" x14ac:dyDescent="0.25">
      <c r="D203" s="156"/>
      <c r="E203" s="156"/>
      <c r="F203" s="156"/>
      <c r="G203" s="156"/>
      <c r="K203" s="156"/>
      <c r="L203" s="156"/>
      <c r="M203" s="156"/>
      <c r="N203" s="156"/>
      <c r="R203" s="156"/>
      <c r="S203" s="156"/>
      <c r="T203" s="156"/>
      <c r="U203" s="156"/>
    </row>
    <row r="204" spans="4:21" x14ac:dyDescent="0.25">
      <c r="D204" s="156"/>
      <c r="E204" s="156"/>
      <c r="F204" s="156"/>
      <c r="G204" s="156"/>
      <c r="K204" s="156"/>
      <c r="L204" s="156"/>
      <c r="M204" s="156"/>
      <c r="N204" s="156"/>
      <c r="R204" s="156"/>
      <c r="S204" s="156"/>
      <c r="T204" s="156"/>
      <c r="U204" s="156"/>
    </row>
    <row r="205" spans="4:21" x14ac:dyDescent="0.25">
      <c r="D205" s="156"/>
      <c r="E205" s="156"/>
      <c r="F205" s="156"/>
      <c r="G205" s="156"/>
      <c r="K205" s="156"/>
      <c r="L205" s="156"/>
      <c r="M205" s="156"/>
      <c r="N205" s="156"/>
      <c r="R205" s="156"/>
      <c r="S205" s="156"/>
      <c r="T205" s="156"/>
      <c r="U205" s="156"/>
    </row>
    <row r="206" spans="4:21" x14ac:dyDescent="0.25">
      <c r="D206" s="156"/>
      <c r="E206" s="156"/>
      <c r="F206" s="156"/>
      <c r="G206" s="156"/>
      <c r="K206" s="156"/>
      <c r="L206" s="156"/>
      <c r="M206" s="156"/>
      <c r="N206" s="156"/>
      <c r="R206" s="156"/>
      <c r="S206" s="156"/>
      <c r="T206" s="156"/>
      <c r="U206" s="156"/>
    </row>
    <row r="207" spans="4:21" x14ac:dyDescent="0.25">
      <c r="D207" s="156"/>
      <c r="E207" s="156"/>
      <c r="F207" s="156"/>
      <c r="G207" s="156"/>
      <c r="K207" s="156"/>
      <c r="L207" s="156"/>
      <c r="M207" s="156"/>
      <c r="N207" s="156"/>
      <c r="R207" s="156"/>
      <c r="S207" s="156"/>
      <c r="T207" s="156"/>
      <c r="U207" s="156"/>
    </row>
    <row r="208" spans="4:21" x14ac:dyDescent="0.25">
      <c r="D208" s="156"/>
      <c r="E208" s="156"/>
      <c r="F208" s="156"/>
      <c r="G208" s="156"/>
      <c r="K208" s="156"/>
      <c r="L208" s="156"/>
      <c r="M208" s="156"/>
      <c r="N208" s="156"/>
      <c r="R208" s="156"/>
      <c r="S208" s="156"/>
      <c r="T208" s="156"/>
      <c r="U208" s="156"/>
    </row>
    <row r="209" spans="4:21" x14ac:dyDescent="0.25">
      <c r="D209" s="156"/>
      <c r="E209" s="156"/>
      <c r="F209" s="156"/>
      <c r="G209" s="156"/>
      <c r="K209" s="156"/>
      <c r="L209" s="156"/>
      <c r="M209" s="156"/>
      <c r="N209" s="156"/>
      <c r="R209" s="156"/>
      <c r="S209" s="156"/>
      <c r="T209" s="156"/>
      <c r="U209" s="156"/>
    </row>
    <row r="210" spans="4:21" x14ac:dyDescent="0.25">
      <c r="D210" s="156"/>
      <c r="E210" s="156"/>
      <c r="F210" s="156"/>
      <c r="G210" s="156"/>
      <c r="K210" s="156"/>
      <c r="L210" s="156"/>
      <c r="M210" s="156"/>
      <c r="N210" s="156"/>
      <c r="R210" s="156"/>
      <c r="S210" s="156"/>
      <c r="T210" s="156"/>
      <c r="U210" s="156"/>
    </row>
    <row r="211" spans="4:21" x14ac:dyDescent="0.25">
      <c r="D211" s="156"/>
      <c r="E211" s="156"/>
      <c r="F211" s="156"/>
      <c r="G211" s="156"/>
      <c r="K211" s="156"/>
      <c r="L211" s="156"/>
      <c r="M211" s="156"/>
      <c r="N211" s="156"/>
      <c r="R211" s="156"/>
      <c r="S211" s="156"/>
      <c r="T211" s="156"/>
      <c r="U211" s="156"/>
    </row>
    <row r="212" spans="4:21" x14ac:dyDescent="0.25">
      <c r="D212" s="156"/>
      <c r="E212" s="156"/>
      <c r="F212" s="156"/>
      <c r="G212" s="156"/>
      <c r="K212" s="156"/>
      <c r="L212" s="156"/>
      <c r="M212" s="156"/>
      <c r="N212" s="156"/>
      <c r="R212" s="156"/>
      <c r="S212" s="156"/>
      <c r="T212" s="156"/>
      <c r="U212" s="156"/>
    </row>
    <row r="213" spans="4:21" x14ac:dyDescent="0.25">
      <c r="D213" s="156"/>
      <c r="E213" s="156"/>
      <c r="F213" s="156"/>
      <c r="G213" s="156"/>
      <c r="K213" s="156"/>
      <c r="L213" s="156"/>
      <c r="M213" s="156"/>
      <c r="N213" s="156"/>
      <c r="R213" s="156"/>
      <c r="S213" s="156"/>
      <c r="T213" s="156"/>
      <c r="U213" s="156"/>
    </row>
    <row r="214" spans="4:21" x14ac:dyDescent="0.25">
      <c r="D214" s="156"/>
      <c r="E214" s="156"/>
      <c r="F214" s="156"/>
      <c r="G214" s="156"/>
      <c r="K214" s="156"/>
      <c r="L214" s="156"/>
      <c r="M214" s="156"/>
      <c r="N214" s="156"/>
      <c r="R214" s="156"/>
      <c r="S214" s="156"/>
      <c r="T214" s="156"/>
      <c r="U214" s="156"/>
    </row>
    <row r="215" spans="4:21" x14ac:dyDescent="0.25">
      <c r="D215" s="156"/>
      <c r="E215" s="156"/>
      <c r="F215" s="156"/>
      <c r="G215" s="156"/>
      <c r="K215" s="156"/>
      <c r="L215" s="156"/>
      <c r="M215" s="156"/>
      <c r="N215" s="156"/>
      <c r="R215" s="156"/>
      <c r="S215" s="156"/>
      <c r="T215" s="156"/>
      <c r="U215" s="156"/>
    </row>
    <row r="216" spans="4:21" x14ac:dyDescent="0.25">
      <c r="D216" s="156"/>
      <c r="E216" s="156"/>
      <c r="F216" s="156"/>
      <c r="G216" s="156"/>
      <c r="K216" s="156"/>
      <c r="L216" s="156"/>
      <c r="M216" s="156"/>
      <c r="N216" s="156"/>
      <c r="R216" s="156"/>
      <c r="S216" s="156"/>
      <c r="T216" s="156"/>
      <c r="U216" s="156"/>
    </row>
    <row r="217" spans="4:21" x14ac:dyDescent="0.25">
      <c r="D217" s="156"/>
      <c r="E217" s="156"/>
      <c r="F217" s="156"/>
      <c r="G217" s="156"/>
      <c r="K217" s="156"/>
      <c r="L217" s="156"/>
      <c r="M217" s="156"/>
      <c r="N217" s="156"/>
      <c r="R217" s="156"/>
      <c r="S217" s="156"/>
      <c r="T217" s="156"/>
      <c r="U217" s="156"/>
    </row>
    <row r="218" spans="4:21" x14ac:dyDescent="0.25">
      <c r="D218" s="156"/>
      <c r="E218" s="156"/>
      <c r="F218" s="156"/>
      <c r="G218" s="156"/>
      <c r="K218" s="156"/>
      <c r="L218" s="156"/>
      <c r="M218" s="156"/>
      <c r="N218" s="156"/>
      <c r="R218" s="156"/>
      <c r="S218" s="156"/>
      <c r="T218" s="156"/>
      <c r="U218" s="156"/>
    </row>
    <row r="219" spans="4:21" x14ac:dyDescent="0.25">
      <c r="D219" s="156"/>
      <c r="E219" s="156"/>
      <c r="F219" s="156"/>
      <c r="G219" s="156"/>
      <c r="K219" s="156"/>
      <c r="L219" s="156"/>
      <c r="M219" s="156"/>
      <c r="N219" s="156"/>
      <c r="R219" s="156"/>
      <c r="S219" s="156"/>
      <c r="T219" s="156"/>
      <c r="U219" s="156"/>
    </row>
    <row r="220" spans="4:21" x14ac:dyDescent="0.25">
      <c r="D220" s="156"/>
      <c r="E220" s="156"/>
      <c r="F220" s="156"/>
      <c r="G220" s="156"/>
      <c r="K220" s="156"/>
      <c r="L220" s="156"/>
      <c r="M220" s="156"/>
      <c r="N220" s="156"/>
      <c r="R220" s="156"/>
      <c r="S220" s="156"/>
      <c r="T220" s="156"/>
      <c r="U220" s="156"/>
    </row>
    <row r="221" spans="4:21" x14ac:dyDescent="0.25">
      <c r="D221" s="156"/>
      <c r="E221" s="156"/>
      <c r="F221" s="156"/>
      <c r="G221" s="156"/>
      <c r="K221" s="156"/>
      <c r="L221" s="156"/>
      <c r="M221" s="156"/>
      <c r="N221" s="156"/>
      <c r="R221" s="156"/>
      <c r="S221" s="156"/>
      <c r="T221" s="156"/>
      <c r="U221" s="156"/>
    </row>
    <row r="222" spans="4:21" x14ac:dyDescent="0.25">
      <c r="D222" s="156"/>
      <c r="E222" s="156"/>
      <c r="F222" s="156"/>
      <c r="G222" s="156"/>
      <c r="K222" s="156"/>
      <c r="L222" s="156"/>
      <c r="M222" s="156"/>
      <c r="N222" s="156"/>
      <c r="R222" s="156"/>
      <c r="S222" s="156"/>
      <c r="T222" s="156"/>
      <c r="U222" s="156"/>
    </row>
    <row r="223" spans="4:21" x14ac:dyDescent="0.25">
      <c r="D223" s="156"/>
      <c r="E223" s="156"/>
      <c r="F223" s="156"/>
      <c r="G223" s="156"/>
      <c r="K223" s="156"/>
      <c r="L223" s="156"/>
      <c r="M223" s="156"/>
      <c r="N223" s="156"/>
      <c r="R223" s="156"/>
      <c r="S223" s="156"/>
      <c r="T223" s="156"/>
      <c r="U223" s="156"/>
    </row>
    <row r="224" spans="4:21" x14ac:dyDescent="0.25">
      <c r="D224" s="156"/>
      <c r="E224" s="156"/>
      <c r="F224" s="156"/>
      <c r="G224" s="156"/>
      <c r="K224" s="156"/>
      <c r="L224" s="156"/>
      <c r="M224" s="156"/>
      <c r="N224" s="156"/>
      <c r="R224" s="156"/>
      <c r="S224" s="156"/>
      <c r="T224" s="156"/>
      <c r="U224" s="156"/>
    </row>
    <row r="225" spans="4:21" x14ac:dyDescent="0.25">
      <c r="D225" s="156"/>
      <c r="E225" s="156"/>
      <c r="F225" s="156"/>
      <c r="G225" s="156"/>
      <c r="K225" s="156"/>
      <c r="L225" s="156"/>
      <c r="M225" s="156"/>
      <c r="N225" s="156"/>
      <c r="R225" s="156"/>
      <c r="S225" s="156"/>
      <c r="T225" s="156"/>
      <c r="U225" s="156"/>
    </row>
    <row r="226" spans="4:21" x14ac:dyDescent="0.25">
      <c r="D226" s="156"/>
      <c r="E226" s="156"/>
      <c r="F226" s="156"/>
      <c r="G226" s="156"/>
      <c r="K226" s="156"/>
      <c r="L226" s="156"/>
      <c r="M226" s="156"/>
      <c r="N226" s="156"/>
      <c r="R226" s="156"/>
      <c r="S226" s="156"/>
      <c r="T226" s="156"/>
      <c r="U226" s="156"/>
    </row>
    <row r="227" spans="4:21" x14ac:dyDescent="0.25">
      <c r="D227" s="156"/>
      <c r="E227" s="156"/>
      <c r="F227" s="156"/>
      <c r="G227" s="156"/>
      <c r="K227" s="156"/>
      <c r="L227" s="156"/>
      <c r="M227" s="156"/>
      <c r="N227" s="156"/>
      <c r="R227" s="156"/>
      <c r="S227" s="156"/>
      <c r="T227" s="156"/>
      <c r="U227" s="156"/>
    </row>
    <row r="228" spans="4:21" x14ac:dyDescent="0.25">
      <c r="D228" s="156"/>
      <c r="E228" s="156"/>
      <c r="F228" s="156"/>
      <c r="G228" s="156"/>
      <c r="K228" s="156"/>
      <c r="L228" s="156"/>
      <c r="M228" s="156"/>
      <c r="N228" s="156"/>
      <c r="R228" s="156"/>
      <c r="S228" s="156"/>
      <c r="T228" s="156"/>
      <c r="U228" s="156"/>
    </row>
    <row r="229" spans="4:21" x14ac:dyDescent="0.25">
      <c r="D229" s="156"/>
      <c r="E229" s="156"/>
      <c r="F229" s="156"/>
      <c r="G229" s="156"/>
      <c r="K229" s="156"/>
      <c r="L229" s="156"/>
      <c r="M229" s="156"/>
      <c r="N229" s="156"/>
      <c r="R229" s="156"/>
      <c r="S229" s="156"/>
      <c r="T229" s="156"/>
      <c r="U229" s="156"/>
    </row>
    <row r="230" spans="4:21" x14ac:dyDescent="0.25">
      <c r="D230" s="156"/>
      <c r="E230" s="156"/>
      <c r="F230" s="156"/>
      <c r="G230" s="156"/>
      <c r="K230" s="156"/>
      <c r="L230" s="156"/>
      <c r="M230" s="156"/>
      <c r="N230" s="156"/>
      <c r="R230" s="156"/>
      <c r="S230" s="156"/>
      <c r="T230" s="156"/>
      <c r="U230" s="156"/>
    </row>
    <row r="231" spans="4:21" x14ac:dyDescent="0.25">
      <c r="D231" s="156"/>
      <c r="E231" s="156"/>
      <c r="F231" s="156"/>
      <c r="G231" s="156"/>
      <c r="K231" s="156"/>
      <c r="L231" s="156"/>
      <c r="M231" s="156"/>
      <c r="N231" s="156"/>
      <c r="R231" s="156"/>
      <c r="S231" s="156"/>
      <c r="T231" s="156"/>
      <c r="U231" s="156"/>
    </row>
    <row r="232" spans="4:21" x14ac:dyDescent="0.25">
      <c r="D232" s="156"/>
      <c r="E232" s="156"/>
      <c r="F232" s="156"/>
      <c r="G232" s="156"/>
      <c r="K232" s="156"/>
      <c r="L232" s="156"/>
      <c r="M232" s="156"/>
      <c r="N232" s="156"/>
      <c r="R232" s="156"/>
      <c r="S232" s="156"/>
      <c r="T232" s="156"/>
      <c r="U232" s="156"/>
    </row>
    <row r="233" spans="4:21" x14ac:dyDescent="0.25">
      <c r="D233" s="156"/>
      <c r="E233" s="156"/>
      <c r="F233" s="156"/>
      <c r="G233" s="156"/>
      <c r="K233" s="156"/>
      <c r="L233" s="156"/>
      <c r="M233" s="156"/>
      <c r="N233" s="156"/>
      <c r="R233" s="156"/>
      <c r="S233" s="156"/>
      <c r="T233" s="156"/>
      <c r="U233" s="156"/>
    </row>
    <row r="234" spans="4:21" x14ac:dyDescent="0.25">
      <c r="D234" s="156"/>
      <c r="E234" s="156"/>
      <c r="F234" s="156"/>
      <c r="G234" s="156"/>
      <c r="K234" s="156"/>
      <c r="L234" s="156"/>
      <c r="M234" s="156"/>
      <c r="N234" s="156"/>
      <c r="R234" s="156"/>
      <c r="S234" s="156"/>
      <c r="T234" s="156"/>
      <c r="U234" s="156"/>
    </row>
    <row r="235" spans="4:21" x14ac:dyDescent="0.25">
      <c r="D235" s="156"/>
      <c r="E235" s="156"/>
      <c r="F235" s="156"/>
      <c r="G235" s="156"/>
      <c r="K235" s="156"/>
      <c r="L235" s="156"/>
      <c r="M235" s="156"/>
      <c r="N235" s="156"/>
      <c r="R235" s="156"/>
      <c r="S235" s="156"/>
      <c r="T235" s="156"/>
      <c r="U235" s="156"/>
    </row>
    <row r="236" spans="4:21" x14ac:dyDescent="0.25">
      <c r="D236" s="156"/>
      <c r="E236" s="156"/>
      <c r="F236" s="156"/>
      <c r="G236" s="156"/>
      <c r="K236" s="156"/>
      <c r="L236" s="156"/>
      <c r="M236" s="156"/>
      <c r="N236" s="156"/>
      <c r="R236" s="156"/>
      <c r="S236" s="156"/>
      <c r="T236" s="156"/>
      <c r="U236" s="156"/>
    </row>
    <row r="237" spans="4:21" x14ac:dyDescent="0.25">
      <c r="D237" s="156"/>
      <c r="E237" s="156"/>
      <c r="F237" s="156"/>
      <c r="G237" s="156"/>
      <c r="K237" s="156"/>
      <c r="L237" s="156"/>
      <c r="M237" s="156"/>
      <c r="N237" s="156"/>
      <c r="R237" s="156"/>
      <c r="S237" s="156"/>
      <c r="T237" s="156"/>
      <c r="U237" s="156"/>
    </row>
    <row r="238" spans="4:21" x14ac:dyDescent="0.25">
      <c r="D238" s="156"/>
      <c r="E238" s="156"/>
      <c r="F238" s="156"/>
      <c r="G238" s="156"/>
      <c r="K238" s="156"/>
      <c r="L238" s="156"/>
      <c r="M238" s="156"/>
      <c r="N238" s="156"/>
      <c r="R238" s="156"/>
      <c r="S238" s="156"/>
      <c r="T238" s="156"/>
      <c r="U238" s="156"/>
    </row>
    <row r="239" spans="4:21" x14ac:dyDescent="0.25">
      <c r="D239" s="156"/>
      <c r="E239" s="156"/>
      <c r="F239" s="156"/>
      <c r="G239" s="156"/>
      <c r="K239" s="156"/>
      <c r="L239" s="156"/>
      <c r="M239" s="156"/>
      <c r="N239" s="156"/>
      <c r="R239" s="156"/>
      <c r="S239" s="156"/>
      <c r="T239" s="156"/>
      <c r="U239" s="156"/>
    </row>
    <row r="240" spans="4:21" x14ac:dyDescent="0.25">
      <c r="D240" s="156"/>
      <c r="E240" s="156"/>
      <c r="F240" s="156"/>
      <c r="G240" s="156"/>
      <c r="K240" s="156"/>
      <c r="L240" s="156"/>
      <c r="M240" s="156"/>
      <c r="N240" s="156"/>
      <c r="R240" s="156"/>
      <c r="S240" s="156"/>
      <c r="T240" s="156"/>
      <c r="U240" s="156"/>
    </row>
    <row r="241" spans="4:21" x14ac:dyDescent="0.25">
      <c r="D241" s="156"/>
      <c r="E241" s="156"/>
      <c r="F241" s="156"/>
      <c r="G241" s="156"/>
      <c r="K241" s="156"/>
      <c r="L241" s="156"/>
      <c r="M241" s="156"/>
      <c r="N241" s="156"/>
      <c r="R241" s="156"/>
      <c r="S241" s="156"/>
      <c r="T241" s="156"/>
      <c r="U241" s="156"/>
    </row>
    <row r="242" spans="4:21" x14ac:dyDescent="0.25">
      <c r="D242" s="156"/>
      <c r="E242" s="156"/>
      <c r="F242" s="156"/>
      <c r="G242" s="156"/>
      <c r="K242" s="156"/>
      <c r="L242" s="156"/>
      <c r="M242" s="156"/>
      <c r="N242" s="156"/>
      <c r="R242" s="156"/>
      <c r="S242" s="156"/>
      <c r="T242" s="156"/>
      <c r="U242" s="156"/>
    </row>
    <row r="243" spans="4:21" x14ac:dyDescent="0.25">
      <c r="D243" s="156"/>
      <c r="E243" s="156"/>
      <c r="F243" s="156"/>
      <c r="G243" s="156"/>
      <c r="K243" s="156"/>
      <c r="L243" s="156"/>
      <c r="M243" s="156"/>
      <c r="N243" s="156"/>
      <c r="R243" s="156"/>
      <c r="S243" s="156"/>
      <c r="T243" s="156"/>
      <c r="U243" s="156"/>
    </row>
    <row r="244" spans="4:21" x14ac:dyDescent="0.25">
      <c r="D244" s="156"/>
      <c r="E244" s="156"/>
      <c r="F244" s="156"/>
      <c r="G244" s="156"/>
      <c r="K244" s="156"/>
      <c r="L244" s="156"/>
      <c r="M244" s="156"/>
      <c r="N244" s="156"/>
      <c r="R244" s="156"/>
      <c r="S244" s="156"/>
      <c r="T244" s="156"/>
      <c r="U244" s="156"/>
    </row>
    <row r="245" spans="4:21" x14ac:dyDescent="0.25">
      <c r="D245" s="156"/>
      <c r="E245" s="156"/>
      <c r="F245" s="156"/>
      <c r="G245" s="156"/>
      <c r="K245" s="156"/>
      <c r="L245" s="156"/>
      <c r="M245" s="156"/>
      <c r="N245" s="156"/>
      <c r="R245" s="156"/>
      <c r="S245" s="156"/>
      <c r="T245" s="156"/>
      <c r="U245" s="156"/>
    </row>
    <row r="246" spans="4:21" x14ac:dyDescent="0.25">
      <c r="D246" s="156"/>
      <c r="E246" s="156"/>
      <c r="F246" s="156"/>
      <c r="G246" s="156"/>
      <c r="K246" s="156"/>
      <c r="L246" s="156"/>
      <c r="M246" s="156"/>
      <c r="N246" s="156"/>
      <c r="R246" s="156"/>
      <c r="S246" s="156"/>
      <c r="T246" s="156"/>
      <c r="U246" s="156"/>
    </row>
    <row r="247" spans="4:21" x14ac:dyDescent="0.25">
      <c r="D247" s="156"/>
      <c r="E247" s="156"/>
      <c r="F247" s="156"/>
      <c r="G247" s="156"/>
      <c r="K247" s="156"/>
      <c r="L247" s="156"/>
      <c r="M247" s="156"/>
      <c r="N247" s="156"/>
      <c r="R247" s="156"/>
      <c r="S247" s="156"/>
      <c r="T247" s="156"/>
      <c r="U247" s="156"/>
    </row>
    <row r="248" spans="4:21" x14ac:dyDescent="0.25">
      <c r="D248" s="156"/>
      <c r="E248" s="156"/>
      <c r="F248" s="156"/>
      <c r="G248" s="156"/>
      <c r="K248" s="156"/>
      <c r="L248" s="156"/>
      <c r="M248" s="156"/>
      <c r="N248" s="156"/>
      <c r="R248" s="156"/>
      <c r="S248" s="156"/>
      <c r="T248" s="156"/>
      <c r="U248" s="156"/>
    </row>
    <row r="249" spans="4:21" x14ac:dyDescent="0.25">
      <c r="D249" s="156"/>
      <c r="E249" s="156"/>
      <c r="F249" s="156"/>
      <c r="G249" s="156"/>
      <c r="K249" s="156"/>
      <c r="L249" s="156"/>
      <c r="M249" s="156"/>
      <c r="N249" s="156"/>
      <c r="R249" s="156"/>
      <c r="S249" s="156"/>
      <c r="T249" s="156"/>
      <c r="U249" s="156"/>
    </row>
    <row r="250" spans="4:21" x14ac:dyDescent="0.25">
      <c r="D250" s="156"/>
      <c r="E250" s="156"/>
      <c r="F250" s="156"/>
      <c r="G250" s="156"/>
      <c r="K250" s="156"/>
      <c r="L250" s="156"/>
      <c r="M250" s="156"/>
      <c r="N250" s="156"/>
      <c r="R250" s="156"/>
      <c r="S250" s="156"/>
      <c r="T250" s="156"/>
      <c r="U250" s="156"/>
    </row>
    <row r="251" spans="4:21" x14ac:dyDescent="0.25">
      <c r="D251" s="156"/>
      <c r="E251" s="156"/>
      <c r="F251" s="156"/>
      <c r="G251" s="156"/>
      <c r="K251" s="156"/>
      <c r="L251" s="156"/>
      <c r="M251" s="156"/>
      <c r="N251" s="156"/>
      <c r="R251" s="156"/>
      <c r="S251" s="156"/>
      <c r="T251" s="156"/>
      <c r="U251" s="156"/>
    </row>
    <row r="252" spans="4:21" x14ac:dyDescent="0.25">
      <c r="D252" s="156"/>
      <c r="E252" s="156"/>
      <c r="F252" s="156"/>
      <c r="G252" s="156"/>
      <c r="K252" s="156"/>
      <c r="L252" s="156"/>
      <c r="M252" s="156"/>
      <c r="N252" s="156"/>
      <c r="R252" s="156"/>
      <c r="S252" s="156"/>
      <c r="T252" s="156"/>
      <c r="U252" s="156"/>
    </row>
    <row r="253" spans="4:21" x14ac:dyDescent="0.25">
      <c r="D253" s="156"/>
      <c r="E253" s="156"/>
      <c r="F253" s="156"/>
      <c r="G253" s="156"/>
      <c r="K253" s="156"/>
      <c r="L253" s="156"/>
      <c r="M253" s="156"/>
      <c r="N253" s="156"/>
      <c r="R253" s="156"/>
      <c r="S253" s="156"/>
      <c r="T253" s="156"/>
      <c r="U253" s="156"/>
    </row>
    <row r="254" spans="4:21" x14ac:dyDescent="0.25">
      <c r="D254" s="156"/>
      <c r="E254" s="156"/>
      <c r="F254" s="156"/>
      <c r="G254" s="156"/>
      <c r="K254" s="156"/>
      <c r="L254" s="156"/>
      <c r="M254" s="156"/>
      <c r="N254" s="156"/>
      <c r="R254" s="156"/>
      <c r="S254" s="156"/>
      <c r="T254" s="156"/>
      <c r="U254" s="156"/>
    </row>
    <row r="255" spans="4:21" x14ac:dyDescent="0.25">
      <c r="D255" s="156"/>
      <c r="E255" s="156"/>
      <c r="F255" s="156"/>
      <c r="G255" s="156"/>
      <c r="K255" s="156"/>
      <c r="L255" s="156"/>
      <c r="M255" s="156"/>
      <c r="N255" s="156"/>
      <c r="R255" s="156"/>
      <c r="S255" s="156"/>
      <c r="T255" s="156"/>
      <c r="U255" s="156"/>
    </row>
    <row r="256" spans="4:21" x14ac:dyDescent="0.25">
      <c r="D256" s="156"/>
      <c r="E256" s="156"/>
      <c r="F256" s="156"/>
      <c r="G256" s="156"/>
      <c r="K256" s="156"/>
      <c r="L256" s="156"/>
      <c r="M256" s="156"/>
      <c r="N256" s="156"/>
      <c r="R256" s="156"/>
      <c r="S256" s="156"/>
      <c r="T256" s="156"/>
      <c r="U256" s="156"/>
    </row>
    <row r="257" spans="4:21" x14ac:dyDescent="0.25">
      <c r="D257" s="156"/>
      <c r="E257" s="156"/>
      <c r="F257" s="156"/>
      <c r="G257" s="156"/>
      <c r="K257" s="156"/>
      <c r="L257" s="156"/>
      <c r="M257" s="156"/>
      <c r="N257" s="156"/>
      <c r="R257" s="156"/>
      <c r="S257" s="156"/>
      <c r="T257" s="156"/>
      <c r="U257" s="156"/>
    </row>
    <row r="258" spans="4:21" x14ac:dyDescent="0.25">
      <c r="D258" s="156"/>
      <c r="E258" s="156"/>
      <c r="F258" s="156"/>
      <c r="G258" s="156"/>
      <c r="K258" s="156"/>
      <c r="L258" s="156"/>
      <c r="M258" s="156"/>
      <c r="N258" s="156"/>
      <c r="R258" s="156"/>
      <c r="S258" s="156"/>
      <c r="T258" s="156"/>
      <c r="U258" s="156"/>
    </row>
    <row r="259" spans="4:21" x14ac:dyDescent="0.25">
      <c r="D259" s="156"/>
      <c r="E259" s="156"/>
      <c r="F259" s="156"/>
      <c r="G259" s="156"/>
      <c r="K259" s="156"/>
      <c r="L259" s="156"/>
      <c r="M259" s="156"/>
      <c r="N259" s="156"/>
      <c r="R259" s="156"/>
      <c r="S259" s="156"/>
      <c r="T259" s="156"/>
      <c r="U259" s="156"/>
    </row>
    <row r="260" spans="4:21" x14ac:dyDescent="0.25">
      <c r="D260" s="156"/>
      <c r="E260" s="156"/>
      <c r="F260" s="156"/>
      <c r="G260" s="156"/>
      <c r="K260" s="156"/>
      <c r="L260" s="156"/>
      <c r="M260" s="156"/>
      <c r="N260" s="156"/>
      <c r="R260" s="156"/>
      <c r="S260" s="156"/>
      <c r="T260" s="156"/>
      <c r="U260" s="156"/>
    </row>
    <row r="261" spans="4:21" x14ac:dyDescent="0.25">
      <c r="D261" s="156"/>
      <c r="E261" s="156"/>
      <c r="F261" s="156"/>
      <c r="G261" s="156"/>
      <c r="K261" s="156"/>
      <c r="L261" s="156"/>
      <c r="M261" s="156"/>
      <c r="N261" s="156"/>
      <c r="R261" s="156"/>
      <c r="S261" s="156"/>
      <c r="T261" s="156"/>
      <c r="U261" s="156"/>
    </row>
    <row r="262" spans="4:21" x14ac:dyDescent="0.25">
      <c r="D262" s="156"/>
      <c r="E262" s="156"/>
      <c r="F262" s="156"/>
      <c r="G262" s="156"/>
      <c r="K262" s="156"/>
      <c r="L262" s="156"/>
      <c r="M262" s="156"/>
      <c r="N262" s="156"/>
      <c r="R262" s="156"/>
      <c r="S262" s="156"/>
      <c r="T262" s="156"/>
      <c r="U262" s="156"/>
    </row>
    <row r="263" spans="4:21" x14ac:dyDescent="0.25">
      <c r="D263" s="156"/>
      <c r="E263" s="156"/>
      <c r="F263" s="156"/>
      <c r="G263" s="156"/>
      <c r="K263" s="156"/>
      <c r="L263" s="156"/>
      <c r="M263" s="156"/>
      <c r="N263" s="156"/>
      <c r="R263" s="156"/>
      <c r="S263" s="156"/>
      <c r="T263" s="156"/>
      <c r="U263" s="156"/>
    </row>
    <row r="264" spans="4:21" x14ac:dyDescent="0.25">
      <c r="D264" s="156"/>
      <c r="E264" s="156"/>
      <c r="F264" s="156"/>
      <c r="G264" s="156"/>
      <c r="K264" s="156"/>
      <c r="L264" s="156"/>
      <c r="M264" s="156"/>
      <c r="N264" s="156"/>
      <c r="R264" s="156"/>
      <c r="S264" s="156"/>
      <c r="T264" s="156"/>
      <c r="U264" s="156"/>
    </row>
    <row r="265" spans="4:21" x14ac:dyDescent="0.25">
      <c r="D265" s="156"/>
      <c r="E265" s="156"/>
      <c r="F265" s="156"/>
      <c r="G265" s="156"/>
      <c r="K265" s="156"/>
      <c r="L265" s="156"/>
      <c r="M265" s="156"/>
      <c r="N265" s="156"/>
      <c r="R265" s="156"/>
      <c r="S265" s="156"/>
      <c r="T265" s="156"/>
      <c r="U265" s="156"/>
    </row>
    <row r="266" spans="4:21" x14ac:dyDescent="0.25">
      <c r="D266" s="156"/>
      <c r="E266" s="156"/>
      <c r="F266" s="156"/>
      <c r="G266" s="156"/>
      <c r="K266" s="156"/>
      <c r="L266" s="156"/>
      <c r="M266" s="156"/>
      <c r="N266" s="156"/>
      <c r="R266" s="156"/>
      <c r="S266" s="156"/>
      <c r="T266" s="156"/>
      <c r="U266" s="156"/>
    </row>
    <row r="267" spans="4:21" x14ac:dyDescent="0.25">
      <c r="D267" s="156"/>
      <c r="E267" s="156"/>
      <c r="F267" s="156"/>
      <c r="G267" s="156"/>
      <c r="K267" s="156"/>
      <c r="L267" s="156"/>
      <c r="M267" s="156"/>
      <c r="N267" s="156"/>
      <c r="R267" s="156"/>
      <c r="S267" s="156"/>
      <c r="T267" s="156"/>
      <c r="U267" s="156"/>
    </row>
    <row r="268" spans="4:21" x14ac:dyDescent="0.25">
      <c r="D268" s="156"/>
      <c r="E268" s="156"/>
      <c r="F268" s="156"/>
      <c r="G268" s="156"/>
      <c r="K268" s="156"/>
      <c r="L268" s="156"/>
      <c r="M268" s="156"/>
      <c r="N268" s="156"/>
      <c r="R268" s="156"/>
      <c r="S268" s="156"/>
      <c r="T268" s="156"/>
      <c r="U268" s="156"/>
    </row>
    <row r="269" spans="4:21" x14ac:dyDescent="0.25">
      <c r="D269" s="156"/>
      <c r="E269" s="156"/>
      <c r="F269" s="156"/>
      <c r="G269" s="156"/>
      <c r="K269" s="156"/>
      <c r="L269" s="156"/>
      <c r="M269" s="156"/>
      <c r="N269" s="156"/>
      <c r="R269" s="156"/>
      <c r="S269" s="156"/>
      <c r="T269" s="156"/>
      <c r="U269" s="156"/>
    </row>
    <row r="270" spans="4:21" x14ac:dyDescent="0.25">
      <c r="D270" s="156"/>
      <c r="E270" s="156"/>
      <c r="F270" s="156"/>
      <c r="G270" s="156"/>
      <c r="K270" s="156"/>
      <c r="L270" s="156"/>
      <c r="M270" s="156"/>
      <c r="N270" s="156"/>
      <c r="R270" s="156"/>
      <c r="S270" s="156"/>
      <c r="T270" s="156"/>
      <c r="U270" s="156"/>
    </row>
    <row r="271" spans="4:21" x14ac:dyDescent="0.25">
      <c r="D271" s="156"/>
      <c r="E271" s="156"/>
      <c r="F271" s="156"/>
      <c r="G271" s="156"/>
      <c r="K271" s="156"/>
      <c r="L271" s="156"/>
      <c r="M271" s="156"/>
      <c r="N271" s="156"/>
      <c r="R271" s="156"/>
      <c r="S271" s="156"/>
      <c r="T271" s="156"/>
      <c r="U271" s="156"/>
    </row>
    <row r="272" spans="4:21" x14ac:dyDescent="0.25">
      <c r="D272" s="156"/>
      <c r="E272" s="156"/>
      <c r="F272" s="156"/>
      <c r="G272" s="156"/>
      <c r="K272" s="156"/>
      <c r="L272" s="156"/>
      <c r="M272" s="156"/>
      <c r="N272" s="156"/>
      <c r="R272" s="156"/>
      <c r="S272" s="156"/>
      <c r="T272" s="156"/>
      <c r="U272" s="156"/>
    </row>
    <row r="273" spans="4:21" x14ac:dyDescent="0.25">
      <c r="D273" s="156"/>
      <c r="E273" s="156"/>
      <c r="F273" s="156"/>
      <c r="G273" s="156"/>
      <c r="K273" s="156"/>
      <c r="L273" s="156"/>
      <c r="M273" s="156"/>
      <c r="N273" s="156"/>
      <c r="R273" s="156"/>
      <c r="S273" s="156"/>
      <c r="T273" s="156"/>
      <c r="U273" s="156"/>
    </row>
    <row r="274" spans="4:21" x14ac:dyDescent="0.25">
      <c r="D274" s="156"/>
      <c r="E274" s="156"/>
      <c r="F274" s="156"/>
      <c r="G274" s="156"/>
      <c r="K274" s="156"/>
      <c r="L274" s="156"/>
      <c r="M274" s="156"/>
      <c r="N274" s="156"/>
      <c r="R274" s="156"/>
      <c r="S274" s="156"/>
      <c r="T274" s="156"/>
      <c r="U274" s="156"/>
    </row>
    <row r="275" spans="4:21" x14ac:dyDescent="0.25">
      <c r="D275" s="156"/>
      <c r="E275" s="156"/>
      <c r="F275" s="156"/>
      <c r="G275" s="156"/>
      <c r="K275" s="156"/>
      <c r="L275" s="156"/>
      <c r="M275" s="156"/>
      <c r="N275" s="156"/>
      <c r="R275" s="156"/>
      <c r="S275" s="156"/>
      <c r="T275" s="156"/>
      <c r="U275" s="156"/>
    </row>
    <row r="276" spans="4:21" x14ac:dyDescent="0.25">
      <c r="D276" s="156"/>
      <c r="E276" s="156"/>
      <c r="F276" s="156"/>
      <c r="G276" s="156"/>
      <c r="K276" s="156"/>
      <c r="L276" s="156"/>
      <c r="M276" s="156"/>
      <c r="N276" s="156"/>
      <c r="R276" s="156"/>
      <c r="S276" s="156"/>
      <c r="T276" s="156"/>
      <c r="U276" s="156"/>
    </row>
    <row r="277" spans="4:21" x14ac:dyDescent="0.25">
      <c r="D277" s="156"/>
      <c r="E277" s="156"/>
      <c r="F277" s="156"/>
      <c r="G277" s="156"/>
      <c r="K277" s="156"/>
      <c r="L277" s="156"/>
      <c r="M277" s="156"/>
      <c r="N277" s="156"/>
      <c r="R277" s="156"/>
      <c r="S277" s="156"/>
      <c r="T277" s="156"/>
      <c r="U277" s="156"/>
    </row>
    <row r="278" spans="4:21" x14ac:dyDescent="0.25">
      <c r="D278" s="156"/>
      <c r="E278" s="156"/>
      <c r="F278" s="156"/>
      <c r="G278" s="156"/>
      <c r="K278" s="156"/>
      <c r="L278" s="156"/>
      <c r="M278" s="156"/>
      <c r="N278" s="156"/>
      <c r="R278" s="156"/>
      <c r="S278" s="156"/>
      <c r="T278" s="156"/>
      <c r="U278" s="156"/>
    </row>
    <row r="279" spans="4:21" x14ac:dyDescent="0.25">
      <c r="D279" s="156"/>
      <c r="E279" s="156"/>
      <c r="F279" s="156"/>
      <c r="G279" s="156"/>
      <c r="K279" s="156"/>
      <c r="L279" s="156"/>
      <c r="M279" s="156"/>
      <c r="N279" s="156"/>
      <c r="R279" s="156"/>
      <c r="S279" s="156"/>
      <c r="T279" s="156"/>
      <c r="U279" s="156"/>
    </row>
    <row r="280" spans="4:21" x14ac:dyDescent="0.25">
      <c r="D280" s="156"/>
      <c r="E280" s="156"/>
      <c r="F280" s="156"/>
      <c r="G280" s="156"/>
      <c r="K280" s="156"/>
      <c r="L280" s="156"/>
      <c r="M280" s="156"/>
      <c r="N280" s="156"/>
      <c r="R280" s="156"/>
      <c r="S280" s="156"/>
      <c r="T280" s="156"/>
      <c r="U280" s="156"/>
    </row>
    <row r="281" spans="4:21" x14ac:dyDescent="0.25">
      <c r="D281" s="156"/>
      <c r="E281" s="156"/>
      <c r="F281" s="156"/>
      <c r="G281" s="156"/>
      <c r="K281" s="156"/>
      <c r="L281" s="156"/>
      <c r="M281" s="156"/>
      <c r="N281" s="156"/>
      <c r="R281" s="156"/>
      <c r="S281" s="156"/>
      <c r="T281" s="156"/>
      <c r="U281" s="156"/>
    </row>
    <row r="282" spans="4:21" x14ac:dyDescent="0.25">
      <c r="D282" s="156"/>
      <c r="E282" s="156"/>
      <c r="F282" s="156"/>
      <c r="G282" s="156"/>
      <c r="K282" s="156"/>
      <c r="L282" s="156"/>
      <c r="M282" s="156"/>
      <c r="N282" s="156"/>
      <c r="R282" s="156"/>
      <c r="S282" s="156"/>
      <c r="T282" s="156"/>
      <c r="U282" s="156"/>
    </row>
    <row r="283" spans="4:21" x14ac:dyDescent="0.25">
      <c r="D283" s="156"/>
      <c r="E283" s="156"/>
      <c r="F283" s="156"/>
      <c r="G283" s="156"/>
      <c r="K283" s="156"/>
      <c r="L283" s="156"/>
      <c r="M283" s="156"/>
      <c r="N283" s="156"/>
      <c r="R283" s="156"/>
      <c r="S283" s="156"/>
      <c r="T283" s="156"/>
      <c r="U283" s="156"/>
    </row>
    <row r="284" spans="4:21" x14ac:dyDescent="0.25">
      <c r="D284" s="156"/>
      <c r="E284" s="156"/>
      <c r="F284" s="156"/>
      <c r="G284" s="156"/>
      <c r="K284" s="156"/>
      <c r="L284" s="156"/>
      <c r="M284" s="156"/>
      <c r="N284" s="156"/>
      <c r="R284" s="156"/>
      <c r="S284" s="156"/>
      <c r="T284" s="156"/>
      <c r="U284" s="156"/>
    </row>
    <row r="285" spans="4:21" x14ac:dyDescent="0.25">
      <c r="D285" s="156"/>
      <c r="E285" s="156"/>
      <c r="F285" s="156"/>
      <c r="G285" s="156"/>
      <c r="K285" s="156"/>
      <c r="L285" s="156"/>
      <c r="M285" s="156"/>
      <c r="N285" s="156"/>
      <c r="R285" s="156"/>
      <c r="S285" s="156"/>
      <c r="T285" s="156"/>
      <c r="U285" s="156"/>
    </row>
    <row r="286" spans="4:21" x14ac:dyDescent="0.25">
      <c r="D286" s="156"/>
      <c r="E286" s="156"/>
      <c r="F286" s="156"/>
      <c r="G286" s="156"/>
      <c r="K286" s="156"/>
      <c r="L286" s="156"/>
      <c r="M286" s="156"/>
      <c r="N286" s="156"/>
      <c r="R286" s="156"/>
      <c r="S286" s="156"/>
      <c r="T286" s="156"/>
      <c r="U286" s="156"/>
    </row>
    <row r="287" spans="4:21" x14ac:dyDescent="0.25">
      <c r="D287" s="156"/>
      <c r="E287" s="156"/>
      <c r="F287" s="156"/>
      <c r="G287" s="156"/>
      <c r="K287" s="156"/>
      <c r="L287" s="156"/>
      <c r="M287" s="156"/>
      <c r="N287" s="156"/>
      <c r="R287" s="156"/>
      <c r="S287" s="156"/>
      <c r="T287" s="156"/>
      <c r="U287" s="156"/>
    </row>
    <row r="288" spans="4:21" x14ac:dyDescent="0.25">
      <c r="D288" s="156"/>
      <c r="E288" s="156"/>
      <c r="F288" s="156"/>
      <c r="G288" s="156"/>
      <c r="K288" s="156"/>
      <c r="L288" s="156"/>
      <c r="M288" s="156"/>
      <c r="N288" s="156"/>
      <c r="R288" s="156"/>
      <c r="S288" s="156"/>
      <c r="T288" s="156"/>
      <c r="U288" s="156"/>
    </row>
    <row r="289" spans="4:21" x14ac:dyDescent="0.25">
      <c r="D289" s="156"/>
      <c r="E289" s="156"/>
      <c r="F289" s="156"/>
      <c r="G289" s="156"/>
      <c r="K289" s="156"/>
      <c r="L289" s="156"/>
      <c r="M289" s="156"/>
      <c r="N289" s="156"/>
      <c r="R289" s="156"/>
      <c r="S289" s="156"/>
      <c r="T289" s="156"/>
      <c r="U289" s="156"/>
    </row>
    <row r="290" spans="4:21" x14ac:dyDescent="0.25">
      <c r="D290" s="156"/>
      <c r="E290" s="156"/>
      <c r="F290" s="156"/>
      <c r="G290" s="156"/>
      <c r="K290" s="156"/>
      <c r="L290" s="156"/>
      <c r="M290" s="156"/>
      <c r="N290" s="156"/>
      <c r="R290" s="156"/>
      <c r="S290" s="156"/>
      <c r="T290" s="156"/>
      <c r="U290" s="156"/>
    </row>
    <row r="291" spans="4:21" x14ac:dyDescent="0.25">
      <c r="D291" s="156"/>
      <c r="E291" s="156"/>
      <c r="F291" s="156"/>
      <c r="G291" s="156"/>
      <c r="K291" s="156"/>
      <c r="L291" s="156"/>
      <c r="M291" s="156"/>
      <c r="N291" s="156"/>
      <c r="R291" s="156"/>
      <c r="S291" s="156"/>
      <c r="T291" s="156"/>
      <c r="U291" s="156"/>
    </row>
    <row r="292" spans="4:21" x14ac:dyDescent="0.25">
      <c r="D292" s="156"/>
      <c r="E292" s="156"/>
      <c r="F292" s="156"/>
      <c r="G292" s="156"/>
      <c r="K292" s="156"/>
      <c r="L292" s="156"/>
      <c r="M292" s="156"/>
      <c r="N292" s="156"/>
      <c r="R292" s="156"/>
      <c r="S292" s="156"/>
      <c r="T292" s="156"/>
      <c r="U292" s="156"/>
    </row>
    <row r="293" spans="4:21" x14ac:dyDescent="0.25">
      <c r="D293" s="156"/>
      <c r="E293" s="156"/>
      <c r="F293" s="156"/>
      <c r="G293" s="156"/>
      <c r="K293" s="156"/>
      <c r="L293" s="156"/>
      <c r="M293" s="156"/>
      <c r="N293" s="156"/>
      <c r="R293" s="156"/>
      <c r="S293" s="156"/>
      <c r="T293" s="156"/>
      <c r="U293" s="156"/>
    </row>
    <row r="294" spans="4:21" x14ac:dyDescent="0.25">
      <c r="D294" s="156"/>
      <c r="E294" s="156"/>
      <c r="F294" s="156"/>
      <c r="G294" s="156"/>
      <c r="K294" s="156"/>
      <c r="L294" s="156"/>
      <c r="M294" s="156"/>
      <c r="N294" s="156"/>
      <c r="R294" s="156"/>
      <c r="S294" s="156"/>
      <c r="T294" s="156"/>
      <c r="U294" s="156"/>
    </row>
    <row r="295" spans="4:21" x14ac:dyDescent="0.25">
      <c r="D295" s="156"/>
      <c r="E295" s="156"/>
      <c r="F295" s="156"/>
      <c r="G295" s="156"/>
      <c r="K295" s="156"/>
      <c r="L295" s="156"/>
      <c r="M295" s="156"/>
      <c r="N295" s="156"/>
      <c r="R295" s="156"/>
      <c r="S295" s="156"/>
      <c r="T295" s="156"/>
      <c r="U295" s="156"/>
    </row>
    <row r="296" spans="4:21" x14ac:dyDescent="0.25">
      <c r="D296" s="156"/>
      <c r="E296" s="156"/>
      <c r="F296" s="156"/>
      <c r="G296" s="156"/>
      <c r="K296" s="156"/>
      <c r="L296" s="156"/>
      <c r="M296" s="156"/>
      <c r="N296" s="156"/>
      <c r="R296" s="156"/>
      <c r="S296" s="156"/>
      <c r="T296" s="156"/>
      <c r="U296" s="156"/>
    </row>
    <row r="297" spans="4:21" x14ac:dyDescent="0.25">
      <c r="D297" s="156"/>
      <c r="E297" s="156"/>
      <c r="F297" s="156"/>
      <c r="G297" s="156"/>
      <c r="K297" s="156"/>
      <c r="L297" s="156"/>
      <c r="M297" s="156"/>
      <c r="N297" s="156"/>
      <c r="R297" s="156"/>
      <c r="S297" s="156"/>
      <c r="T297" s="156"/>
      <c r="U297" s="156"/>
    </row>
    <row r="298" spans="4:21" x14ac:dyDescent="0.25">
      <c r="D298" s="156"/>
      <c r="E298" s="156"/>
      <c r="F298" s="156"/>
      <c r="G298" s="156"/>
      <c r="K298" s="156"/>
      <c r="L298" s="156"/>
      <c r="M298" s="156"/>
      <c r="N298" s="156"/>
      <c r="R298" s="156"/>
      <c r="S298" s="156"/>
      <c r="T298" s="156"/>
      <c r="U298" s="156"/>
    </row>
    <row r="299" spans="4:21" x14ac:dyDescent="0.25">
      <c r="D299" s="156"/>
      <c r="E299" s="156"/>
      <c r="F299" s="156"/>
      <c r="G299" s="156"/>
      <c r="K299" s="156"/>
      <c r="L299" s="156"/>
      <c r="M299" s="156"/>
      <c r="N299" s="156"/>
      <c r="R299" s="156"/>
      <c r="S299" s="156"/>
      <c r="T299" s="156"/>
      <c r="U299" s="156"/>
    </row>
    <row r="300" spans="4:21" x14ac:dyDescent="0.25">
      <c r="D300" s="156"/>
      <c r="E300" s="156"/>
      <c r="F300" s="156"/>
      <c r="G300" s="156"/>
      <c r="K300" s="156"/>
      <c r="L300" s="156"/>
      <c r="M300" s="156"/>
      <c r="N300" s="156"/>
      <c r="R300" s="156"/>
      <c r="S300" s="156"/>
      <c r="T300" s="156"/>
      <c r="U300" s="156"/>
    </row>
    <row r="301" spans="4:21" x14ac:dyDescent="0.25">
      <c r="D301" s="156"/>
      <c r="E301" s="156"/>
      <c r="F301" s="156"/>
      <c r="G301" s="156"/>
      <c r="K301" s="156"/>
      <c r="L301" s="156"/>
      <c r="M301" s="156"/>
      <c r="N301" s="156"/>
      <c r="R301" s="156"/>
      <c r="S301" s="156"/>
      <c r="T301" s="156"/>
      <c r="U301" s="156"/>
    </row>
    <row r="302" spans="4:21" x14ac:dyDescent="0.25">
      <c r="D302" s="156"/>
      <c r="E302" s="156"/>
      <c r="F302" s="156"/>
      <c r="G302" s="156"/>
      <c r="K302" s="156"/>
      <c r="L302" s="156"/>
      <c r="M302" s="156"/>
      <c r="N302" s="156"/>
      <c r="R302" s="156"/>
      <c r="S302" s="156"/>
      <c r="T302" s="156"/>
      <c r="U302" s="156"/>
    </row>
    <row r="303" spans="4:21" x14ac:dyDescent="0.25">
      <c r="D303" s="156"/>
      <c r="E303" s="156"/>
      <c r="F303" s="156"/>
      <c r="G303" s="156"/>
      <c r="K303" s="156"/>
      <c r="L303" s="156"/>
      <c r="M303" s="156"/>
      <c r="N303" s="156"/>
      <c r="R303" s="156"/>
      <c r="S303" s="156"/>
      <c r="T303" s="156"/>
      <c r="U303" s="156"/>
    </row>
    <row r="304" spans="4:21" x14ac:dyDescent="0.25">
      <c r="D304" s="156"/>
      <c r="E304" s="156"/>
      <c r="F304" s="156"/>
      <c r="G304" s="156"/>
      <c r="K304" s="156"/>
      <c r="L304" s="156"/>
      <c r="M304" s="156"/>
      <c r="N304" s="156"/>
      <c r="R304" s="156"/>
      <c r="S304" s="156"/>
      <c r="T304" s="156"/>
      <c r="U304" s="156"/>
    </row>
    <row r="305" spans="4:21" x14ac:dyDescent="0.25">
      <c r="D305" s="156"/>
      <c r="E305" s="156"/>
      <c r="F305" s="156"/>
      <c r="G305" s="156"/>
      <c r="K305" s="156"/>
      <c r="L305" s="156"/>
      <c r="M305" s="156"/>
      <c r="N305" s="156"/>
      <c r="R305" s="156"/>
      <c r="S305" s="156"/>
      <c r="T305" s="156"/>
      <c r="U305" s="156"/>
    </row>
    <row r="306" spans="4:21" x14ac:dyDescent="0.25">
      <c r="D306" s="156"/>
      <c r="E306" s="156"/>
      <c r="F306" s="156"/>
      <c r="G306" s="156"/>
      <c r="K306" s="156"/>
      <c r="L306" s="156"/>
      <c r="M306" s="156"/>
      <c r="N306" s="156"/>
      <c r="R306" s="156"/>
      <c r="S306" s="156"/>
      <c r="T306" s="156"/>
      <c r="U306" s="156"/>
    </row>
    <row r="307" spans="4:21" x14ac:dyDescent="0.25">
      <c r="D307" s="156"/>
      <c r="E307" s="156"/>
      <c r="F307" s="156"/>
      <c r="G307" s="156"/>
      <c r="K307" s="156"/>
      <c r="L307" s="156"/>
      <c r="M307" s="156"/>
      <c r="N307" s="156"/>
      <c r="R307" s="156"/>
      <c r="S307" s="156"/>
      <c r="T307" s="156"/>
      <c r="U307" s="156"/>
    </row>
    <row r="308" spans="4:21" x14ac:dyDescent="0.25">
      <c r="D308" s="156"/>
      <c r="E308" s="156"/>
      <c r="F308" s="156"/>
      <c r="G308" s="156"/>
      <c r="K308" s="156"/>
      <c r="L308" s="156"/>
      <c r="M308" s="156"/>
      <c r="N308" s="156"/>
      <c r="R308" s="156"/>
      <c r="S308" s="156"/>
      <c r="T308" s="156"/>
      <c r="U308" s="156"/>
    </row>
    <row r="309" spans="4:21" x14ac:dyDescent="0.25">
      <c r="D309" s="156"/>
      <c r="E309" s="156"/>
      <c r="F309" s="156"/>
      <c r="G309" s="156"/>
      <c r="K309" s="156"/>
      <c r="L309" s="156"/>
      <c r="M309" s="156"/>
      <c r="N309" s="156"/>
      <c r="R309" s="156"/>
      <c r="S309" s="156"/>
      <c r="T309" s="156"/>
      <c r="U309" s="156"/>
    </row>
    <row r="310" spans="4:21" x14ac:dyDescent="0.25">
      <c r="D310" s="156"/>
      <c r="E310" s="156"/>
      <c r="F310" s="156"/>
      <c r="G310" s="156"/>
      <c r="K310" s="156"/>
      <c r="L310" s="156"/>
      <c r="M310" s="156"/>
      <c r="N310" s="156"/>
      <c r="R310" s="156"/>
      <c r="S310" s="156"/>
      <c r="T310" s="156"/>
      <c r="U310" s="156"/>
    </row>
    <row r="311" spans="4:21" x14ac:dyDescent="0.25">
      <c r="D311" s="156"/>
      <c r="E311" s="156"/>
      <c r="F311" s="156"/>
      <c r="G311" s="156"/>
      <c r="K311" s="156"/>
      <c r="L311" s="156"/>
      <c r="M311" s="156"/>
      <c r="N311" s="156"/>
      <c r="R311" s="156"/>
      <c r="S311" s="156"/>
      <c r="T311" s="156"/>
      <c r="U311" s="156"/>
    </row>
    <row r="312" spans="4:21" x14ac:dyDescent="0.25">
      <c r="D312" s="156"/>
      <c r="E312" s="156"/>
      <c r="F312" s="156"/>
      <c r="G312" s="156"/>
      <c r="K312" s="156"/>
      <c r="L312" s="156"/>
      <c r="M312" s="156"/>
      <c r="N312" s="156"/>
      <c r="R312" s="156"/>
      <c r="S312" s="156"/>
      <c r="T312" s="156"/>
      <c r="U312" s="156"/>
    </row>
    <row r="313" spans="4:21" x14ac:dyDescent="0.25">
      <c r="D313" s="156"/>
      <c r="E313" s="156"/>
      <c r="F313" s="156"/>
      <c r="G313" s="156"/>
      <c r="K313" s="156"/>
      <c r="L313" s="156"/>
      <c r="M313" s="156"/>
      <c r="N313" s="156"/>
      <c r="R313" s="156"/>
      <c r="S313" s="156"/>
      <c r="T313" s="156"/>
      <c r="U313" s="156"/>
    </row>
    <row r="314" spans="4:21" x14ac:dyDescent="0.25">
      <c r="D314" s="156"/>
      <c r="E314" s="156"/>
      <c r="F314" s="156"/>
      <c r="G314" s="156"/>
      <c r="K314" s="156"/>
      <c r="L314" s="156"/>
      <c r="M314" s="156"/>
      <c r="N314" s="156"/>
      <c r="R314" s="156"/>
      <c r="S314" s="156"/>
      <c r="T314" s="156"/>
      <c r="U314" s="156"/>
    </row>
    <row r="315" spans="4:21" x14ac:dyDescent="0.25">
      <c r="D315" s="156"/>
      <c r="E315" s="156"/>
      <c r="F315" s="156"/>
      <c r="G315" s="156"/>
      <c r="K315" s="156"/>
      <c r="L315" s="156"/>
      <c r="M315" s="156"/>
      <c r="N315" s="156"/>
      <c r="R315" s="156"/>
      <c r="S315" s="156"/>
      <c r="T315" s="156"/>
      <c r="U315" s="156"/>
    </row>
    <row r="316" spans="4:21" x14ac:dyDescent="0.25">
      <c r="D316" s="156"/>
      <c r="E316" s="156"/>
      <c r="F316" s="156"/>
      <c r="G316" s="156"/>
      <c r="K316" s="156"/>
      <c r="L316" s="156"/>
      <c r="M316" s="156"/>
      <c r="N316" s="156"/>
      <c r="R316" s="156"/>
      <c r="S316" s="156"/>
      <c r="T316" s="156"/>
      <c r="U316" s="156"/>
    </row>
    <row r="317" spans="4:21" x14ac:dyDescent="0.25">
      <c r="D317" s="156"/>
      <c r="E317" s="156"/>
      <c r="F317" s="156"/>
      <c r="G317" s="156"/>
      <c r="K317" s="156"/>
      <c r="L317" s="156"/>
      <c r="M317" s="156"/>
      <c r="N317" s="156"/>
      <c r="R317" s="156"/>
      <c r="S317" s="156"/>
      <c r="T317" s="156"/>
      <c r="U317" s="156"/>
    </row>
    <row r="318" spans="4:21" x14ac:dyDescent="0.25">
      <c r="D318" s="156"/>
      <c r="E318" s="156"/>
      <c r="F318" s="156"/>
      <c r="G318" s="156"/>
      <c r="K318" s="156"/>
      <c r="L318" s="156"/>
      <c r="M318" s="156"/>
      <c r="N318" s="156"/>
      <c r="R318" s="156"/>
      <c r="S318" s="156"/>
      <c r="T318" s="156"/>
      <c r="U318" s="156"/>
    </row>
    <row r="319" spans="4:21" x14ac:dyDescent="0.25">
      <c r="D319" s="156"/>
      <c r="E319" s="156"/>
      <c r="F319" s="156"/>
      <c r="G319" s="156"/>
      <c r="K319" s="156"/>
      <c r="L319" s="156"/>
      <c r="M319" s="156"/>
      <c r="N319" s="156"/>
      <c r="R319" s="156"/>
      <c r="S319" s="156"/>
      <c r="T319" s="156"/>
      <c r="U319" s="156"/>
    </row>
    <row r="320" spans="4:21" x14ac:dyDescent="0.25">
      <c r="D320" s="156"/>
      <c r="E320" s="156"/>
      <c r="F320" s="156"/>
      <c r="G320" s="156"/>
      <c r="K320" s="156"/>
      <c r="L320" s="156"/>
      <c r="M320" s="156"/>
      <c r="N320" s="156"/>
      <c r="R320" s="156"/>
      <c r="S320" s="156"/>
      <c r="T320" s="156"/>
      <c r="U320" s="156"/>
    </row>
    <row r="321" spans="4:21" x14ac:dyDescent="0.25">
      <c r="D321" s="156"/>
      <c r="E321" s="156"/>
      <c r="F321" s="156"/>
      <c r="G321" s="156"/>
      <c r="K321" s="156"/>
      <c r="L321" s="156"/>
      <c r="M321" s="156"/>
      <c r="N321" s="156"/>
      <c r="R321" s="156"/>
      <c r="S321" s="156"/>
      <c r="T321" s="156"/>
      <c r="U321" s="156"/>
    </row>
    <row r="322" spans="4:21" x14ac:dyDescent="0.25">
      <c r="D322" s="156"/>
      <c r="E322" s="156"/>
      <c r="F322" s="156"/>
      <c r="G322" s="156"/>
      <c r="K322" s="156"/>
      <c r="L322" s="156"/>
      <c r="M322" s="156"/>
      <c r="N322" s="156"/>
      <c r="R322" s="156"/>
      <c r="S322" s="156"/>
      <c r="T322" s="156"/>
      <c r="U322" s="156"/>
    </row>
    <row r="323" spans="4:21" x14ac:dyDescent="0.25">
      <c r="D323" s="156"/>
      <c r="E323" s="156"/>
      <c r="F323" s="156"/>
      <c r="G323" s="156"/>
      <c r="K323" s="156"/>
      <c r="L323" s="156"/>
      <c r="M323" s="156"/>
      <c r="N323" s="156"/>
      <c r="R323" s="156"/>
      <c r="S323" s="156"/>
      <c r="T323" s="156"/>
      <c r="U323" s="156"/>
    </row>
    <row r="324" spans="4:21" x14ac:dyDescent="0.25">
      <c r="D324" s="156"/>
      <c r="E324" s="156"/>
      <c r="F324" s="156"/>
      <c r="G324" s="156"/>
      <c r="K324" s="156"/>
      <c r="L324" s="156"/>
      <c r="M324" s="156"/>
      <c r="N324" s="156"/>
      <c r="R324" s="156"/>
      <c r="S324" s="156"/>
      <c r="T324" s="156"/>
      <c r="U324" s="156"/>
    </row>
    <row r="325" spans="4:21" x14ac:dyDescent="0.25">
      <c r="D325" s="156"/>
      <c r="E325" s="156"/>
      <c r="F325" s="156"/>
      <c r="G325" s="156"/>
      <c r="K325" s="156"/>
      <c r="L325" s="156"/>
      <c r="M325" s="156"/>
      <c r="N325" s="156"/>
      <c r="R325" s="156"/>
      <c r="S325" s="156"/>
      <c r="T325" s="156"/>
      <c r="U325" s="156"/>
    </row>
    <row r="326" spans="4:21" x14ac:dyDescent="0.25">
      <c r="D326" s="156"/>
      <c r="E326" s="156"/>
      <c r="F326" s="156"/>
      <c r="G326" s="156"/>
      <c r="K326" s="156"/>
      <c r="L326" s="156"/>
      <c r="M326" s="156"/>
      <c r="N326" s="156"/>
      <c r="R326" s="156"/>
      <c r="S326" s="156"/>
      <c r="T326" s="156"/>
      <c r="U326" s="156"/>
    </row>
    <row r="327" spans="4:21" x14ac:dyDescent="0.25">
      <c r="D327" s="156"/>
      <c r="E327" s="156"/>
      <c r="F327" s="156"/>
      <c r="G327" s="156"/>
      <c r="K327" s="156"/>
      <c r="L327" s="156"/>
      <c r="M327" s="156"/>
      <c r="N327" s="156"/>
      <c r="R327" s="156"/>
      <c r="S327" s="156"/>
      <c r="T327" s="156"/>
      <c r="U327" s="156"/>
    </row>
    <row r="328" spans="4:21" x14ac:dyDescent="0.25">
      <c r="D328" s="156"/>
      <c r="E328" s="156"/>
      <c r="F328" s="156"/>
      <c r="G328" s="156"/>
      <c r="K328" s="156"/>
      <c r="L328" s="156"/>
      <c r="M328" s="156"/>
      <c r="N328" s="156"/>
      <c r="R328" s="156"/>
      <c r="S328" s="156"/>
      <c r="T328" s="156"/>
      <c r="U328" s="156"/>
    </row>
    <row r="329" spans="4:21" x14ac:dyDescent="0.25">
      <c r="D329" s="156"/>
      <c r="E329" s="156"/>
      <c r="F329" s="156"/>
      <c r="G329" s="156"/>
      <c r="K329" s="156"/>
      <c r="L329" s="156"/>
      <c r="M329" s="156"/>
      <c r="N329" s="156"/>
      <c r="R329" s="156"/>
      <c r="S329" s="156"/>
      <c r="T329" s="156"/>
      <c r="U329" s="156"/>
    </row>
    <row r="330" spans="4:21" x14ac:dyDescent="0.25">
      <c r="D330" s="156"/>
      <c r="E330" s="156"/>
      <c r="F330" s="156"/>
      <c r="G330" s="156"/>
      <c r="K330" s="156"/>
      <c r="L330" s="156"/>
      <c r="M330" s="156"/>
      <c r="N330" s="156"/>
      <c r="R330" s="156"/>
      <c r="S330" s="156"/>
      <c r="T330" s="156"/>
      <c r="U330" s="156"/>
    </row>
    <row r="331" spans="4:21" x14ac:dyDescent="0.25">
      <c r="D331" s="156"/>
      <c r="E331" s="156"/>
      <c r="F331" s="156"/>
      <c r="G331" s="156"/>
      <c r="K331" s="156"/>
      <c r="L331" s="156"/>
      <c r="M331" s="156"/>
      <c r="N331" s="156"/>
      <c r="R331" s="156"/>
      <c r="S331" s="156"/>
      <c r="T331" s="156"/>
      <c r="U331" s="156"/>
    </row>
    <row r="332" spans="4:21" x14ac:dyDescent="0.25">
      <c r="D332" s="156"/>
      <c r="E332" s="156"/>
      <c r="F332" s="156"/>
      <c r="G332" s="156"/>
      <c r="K332" s="156"/>
      <c r="L332" s="156"/>
      <c r="M332" s="156"/>
      <c r="N332" s="156"/>
      <c r="R332" s="156"/>
      <c r="S332" s="156"/>
      <c r="T332" s="156"/>
      <c r="U332" s="156"/>
    </row>
    <row r="333" spans="4:21" x14ac:dyDescent="0.25">
      <c r="D333" s="156"/>
      <c r="E333" s="156"/>
      <c r="F333" s="156"/>
      <c r="G333" s="156"/>
      <c r="K333" s="156"/>
      <c r="L333" s="156"/>
      <c r="M333" s="156"/>
      <c r="N333" s="156"/>
      <c r="R333" s="156"/>
      <c r="S333" s="156"/>
      <c r="T333" s="156"/>
      <c r="U333" s="156"/>
    </row>
    <row r="334" spans="4:21" x14ac:dyDescent="0.25">
      <c r="D334" s="156"/>
      <c r="E334" s="156"/>
      <c r="F334" s="156"/>
      <c r="G334" s="156"/>
      <c r="K334" s="156"/>
      <c r="L334" s="156"/>
      <c r="M334" s="156"/>
      <c r="N334" s="156"/>
      <c r="R334" s="156"/>
      <c r="S334" s="156"/>
      <c r="T334" s="156"/>
      <c r="U334" s="156"/>
    </row>
    <row r="335" spans="4:21" x14ac:dyDescent="0.25">
      <c r="D335" s="156"/>
      <c r="E335" s="156"/>
      <c r="F335" s="156"/>
      <c r="G335" s="156"/>
      <c r="K335" s="156"/>
      <c r="L335" s="156"/>
      <c r="M335" s="156"/>
      <c r="N335" s="156"/>
      <c r="R335" s="156"/>
      <c r="S335" s="156"/>
      <c r="T335" s="156"/>
      <c r="U335" s="156"/>
    </row>
    <row r="336" spans="4:21" x14ac:dyDescent="0.25">
      <c r="D336" s="156"/>
      <c r="E336" s="156"/>
      <c r="F336" s="156"/>
      <c r="G336" s="156"/>
      <c r="K336" s="156"/>
      <c r="L336" s="156"/>
      <c r="M336" s="156"/>
      <c r="N336" s="156"/>
      <c r="R336" s="156"/>
      <c r="S336" s="156"/>
      <c r="T336" s="156"/>
      <c r="U336" s="156"/>
    </row>
    <row r="337" spans="4:21" x14ac:dyDescent="0.25">
      <c r="D337" s="156"/>
      <c r="E337" s="156"/>
      <c r="F337" s="156"/>
      <c r="G337" s="156"/>
      <c r="K337" s="156"/>
      <c r="L337" s="156"/>
      <c r="M337" s="156"/>
      <c r="N337" s="156"/>
      <c r="R337" s="156"/>
      <c r="S337" s="156"/>
      <c r="T337" s="156"/>
      <c r="U337" s="156"/>
    </row>
    <row r="338" spans="4:21" x14ac:dyDescent="0.25">
      <c r="D338" s="156"/>
      <c r="E338" s="156"/>
      <c r="F338" s="156"/>
      <c r="G338" s="156"/>
      <c r="K338" s="156"/>
      <c r="L338" s="156"/>
      <c r="M338" s="156"/>
      <c r="N338" s="156"/>
      <c r="R338" s="156"/>
      <c r="S338" s="156"/>
      <c r="T338" s="156"/>
      <c r="U338" s="156"/>
    </row>
    <row r="339" spans="4:21" x14ac:dyDescent="0.25">
      <c r="D339" s="156"/>
      <c r="E339" s="156"/>
      <c r="F339" s="156"/>
      <c r="G339" s="156"/>
      <c r="K339" s="156"/>
      <c r="L339" s="156"/>
      <c r="M339" s="156"/>
      <c r="N339" s="156"/>
      <c r="R339" s="156"/>
      <c r="S339" s="156"/>
      <c r="T339" s="156"/>
      <c r="U339" s="156"/>
    </row>
    <row r="340" spans="4:21" x14ac:dyDescent="0.25">
      <c r="D340" s="156"/>
      <c r="E340" s="156"/>
      <c r="F340" s="156"/>
      <c r="G340" s="156"/>
      <c r="K340" s="156"/>
      <c r="L340" s="156"/>
      <c r="M340" s="156"/>
      <c r="N340" s="156"/>
      <c r="R340" s="156"/>
      <c r="S340" s="156"/>
      <c r="T340" s="156"/>
      <c r="U340" s="156"/>
    </row>
    <row r="341" spans="4:21" x14ac:dyDescent="0.25">
      <c r="D341" s="156"/>
      <c r="E341" s="156"/>
      <c r="F341" s="156"/>
      <c r="G341" s="156"/>
      <c r="K341" s="156"/>
      <c r="L341" s="156"/>
      <c r="M341" s="156"/>
      <c r="N341" s="156"/>
      <c r="R341" s="156"/>
      <c r="S341" s="156"/>
      <c r="T341" s="156"/>
      <c r="U341" s="156"/>
    </row>
    <row r="342" spans="4:21" x14ac:dyDescent="0.25">
      <c r="D342" s="156"/>
      <c r="E342" s="156"/>
      <c r="F342" s="156"/>
      <c r="G342" s="156"/>
      <c r="K342" s="156"/>
      <c r="L342" s="156"/>
      <c r="M342" s="156"/>
      <c r="N342" s="156"/>
      <c r="R342" s="156"/>
      <c r="S342" s="156"/>
      <c r="T342" s="156"/>
      <c r="U342" s="156"/>
    </row>
    <row r="343" spans="4:21" x14ac:dyDescent="0.25">
      <c r="D343" s="156"/>
      <c r="E343" s="156"/>
      <c r="F343" s="156"/>
      <c r="G343" s="156"/>
      <c r="K343" s="156"/>
      <c r="L343" s="156"/>
      <c r="M343" s="156"/>
      <c r="N343" s="156"/>
      <c r="R343" s="156"/>
      <c r="S343" s="156"/>
      <c r="T343" s="156"/>
      <c r="U343" s="156"/>
    </row>
    <row r="344" spans="4:21" x14ac:dyDescent="0.25">
      <c r="D344" s="156"/>
      <c r="E344" s="156"/>
      <c r="F344" s="156"/>
      <c r="G344" s="156"/>
      <c r="K344" s="156"/>
      <c r="L344" s="156"/>
      <c r="M344" s="156"/>
      <c r="N344" s="156"/>
      <c r="R344" s="156"/>
      <c r="S344" s="156"/>
      <c r="T344" s="156"/>
      <c r="U344" s="156"/>
    </row>
    <row r="345" spans="4:21" x14ac:dyDescent="0.25">
      <c r="D345" s="156"/>
      <c r="E345" s="156"/>
      <c r="F345" s="156"/>
      <c r="G345" s="156"/>
      <c r="K345" s="156"/>
      <c r="L345" s="156"/>
      <c r="M345" s="156"/>
      <c r="N345" s="156"/>
      <c r="R345" s="156"/>
      <c r="S345" s="156"/>
      <c r="T345" s="156"/>
      <c r="U345" s="156"/>
    </row>
    <row r="346" spans="4:21" x14ac:dyDescent="0.25">
      <c r="D346" s="156"/>
      <c r="E346" s="156"/>
      <c r="F346" s="156"/>
      <c r="G346" s="156"/>
      <c r="K346" s="156"/>
      <c r="L346" s="156"/>
      <c r="M346" s="156"/>
      <c r="N346" s="156"/>
      <c r="R346" s="156"/>
      <c r="S346" s="156"/>
      <c r="T346" s="156"/>
      <c r="U346" s="156"/>
    </row>
    <row r="347" spans="4:21" x14ac:dyDescent="0.25">
      <c r="D347" s="156"/>
      <c r="E347" s="156"/>
      <c r="F347" s="156"/>
      <c r="G347" s="156"/>
      <c r="K347" s="156"/>
      <c r="L347" s="156"/>
      <c r="M347" s="156"/>
      <c r="N347" s="156"/>
      <c r="R347" s="156"/>
      <c r="S347" s="156"/>
      <c r="T347" s="156"/>
      <c r="U347" s="156"/>
    </row>
    <row r="348" spans="4:21" x14ac:dyDescent="0.25">
      <c r="D348" s="156"/>
      <c r="E348" s="156"/>
      <c r="F348" s="156"/>
      <c r="G348" s="156"/>
      <c r="K348" s="156"/>
      <c r="L348" s="156"/>
      <c r="M348" s="156"/>
      <c r="N348" s="156"/>
      <c r="R348" s="156"/>
      <c r="S348" s="156"/>
      <c r="T348" s="156"/>
      <c r="U348" s="156"/>
    </row>
    <row r="349" spans="4:21" x14ac:dyDescent="0.25">
      <c r="D349" s="156"/>
      <c r="E349" s="156"/>
      <c r="F349" s="156"/>
      <c r="G349" s="156"/>
      <c r="K349" s="156"/>
      <c r="L349" s="156"/>
      <c r="M349" s="156"/>
      <c r="N349" s="156"/>
      <c r="R349" s="156"/>
      <c r="S349" s="156"/>
      <c r="T349" s="156"/>
      <c r="U349" s="156"/>
    </row>
    <row r="350" spans="4:21" x14ac:dyDescent="0.25">
      <c r="D350" s="156"/>
      <c r="E350" s="156"/>
      <c r="F350" s="156"/>
      <c r="G350" s="156"/>
      <c r="K350" s="156"/>
      <c r="L350" s="156"/>
      <c r="M350" s="156"/>
      <c r="N350" s="156"/>
      <c r="R350" s="156"/>
      <c r="S350" s="156"/>
      <c r="T350" s="156"/>
      <c r="U350" s="156"/>
    </row>
    <row r="351" spans="4:21" x14ac:dyDescent="0.25">
      <c r="D351" s="156"/>
      <c r="E351" s="156"/>
      <c r="F351" s="156"/>
      <c r="G351" s="156"/>
      <c r="K351" s="156"/>
      <c r="L351" s="156"/>
      <c r="M351" s="156"/>
      <c r="N351" s="156"/>
      <c r="R351" s="156"/>
      <c r="S351" s="156"/>
      <c r="T351" s="156"/>
      <c r="U351" s="156"/>
    </row>
    <row r="352" spans="4:21" x14ac:dyDescent="0.25">
      <c r="D352" s="156"/>
      <c r="E352" s="156"/>
      <c r="F352" s="156"/>
      <c r="G352" s="156"/>
      <c r="K352" s="156"/>
      <c r="L352" s="156"/>
      <c r="M352" s="156"/>
      <c r="N352" s="156"/>
      <c r="R352" s="156"/>
      <c r="S352" s="156"/>
      <c r="T352" s="156"/>
      <c r="U352" s="156"/>
    </row>
    <row r="353" spans="4:21" x14ac:dyDescent="0.25">
      <c r="D353" s="156"/>
      <c r="E353" s="156"/>
      <c r="F353" s="156"/>
      <c r="G353" s="156"/>
      <c r="K353" s="156"/>
      <c r="L353" s="156"/>
      <c r="M353" s="156"/>
      <c r="N353" s="156"/>
      <c r="R353" s="156"/>
      <c r="S353" s="156"/>
      <c r="T353" s="156"/>
      <c r="U353" s="156"/>
    </row>
    <row r="354" spans="4:21" x14ac:dyDescent="0.25">
      <c r="D354" s="156"/>
      <c r="E354" s="156"/>
      <c r="F354" s="156"/>
      <c r="G354" s="156"/>
      <c r="K354" s="156"/>
      <c r="L354" s="156"/>
      <c r="M354" s="156"/>
      <c r="N354" s="156"/>
      <c r="R354" s="156"/>
      <c r="S354" s="156"/>
      <c r="T354" s="156"/>
      <c r="U354" s="156"/>
    </row>
    <row r="355" spans="4:21" x14ac:dyDescent="0.25">
      <c r="D355" s="156"/>
      <c r="E355" s="156"/>
      <c r="F355" s="156"/>
      <c r="G355" s="156"/>
      <c r="K355" s="156"/>
      <c r="L355" s="156"/>
      <c r="M355" s="156"/>
      <c r="N355" s="156"/>
      <c r="R355" s="156"/>
      <c r="S355" s="156"/>
      <c r="T355" s="156"/>
      <c r="U355" s="156"/>
    </row>
    <row r="356" spans="4:21" x14ac:dyDescent="0.25">
      <c r="D356" s="156"/>
      <c r="E356" s="156"/>
      <c r="F356" s="156"/>
      <c r="G356" s="156"/>
      <c r="K356" s="156"/>
      <c r="L356" s="156"/>
      <c r="M356" s="156"/>
      <c r="N356" s="156"/>
      <c r="R356" s="156"/>
      <c r="S356" s="156"/>
      <c r="T356" s="156"/>
      <c r="U356" s="156"/>
    </row>
    <row r="357" spans="4:21" x14ac:dyDescent="0.25">
      <c r="D357" s="156"/>
      <c r="E357" s="156"/>
      <c r="F357" s="156"/>
      <c r="G357" s="156"/>
      <c r="K357" s="156"/>
      <c r="L357" s="156"/>
      <c r="M357" s="156"/>
      <c r="N357" s="156"/>
      <c r="R357" s="156"/>
      <c r="S357" s="156"/>
      <c r="T357" s="156"/>
      <c r="U357" s="156"/>
    </row>
    <row r="358" spans="4:21" x14ac:dyDescent="0.25">
      <c r="D358" s="156"/>
      <c r="E358" s="156"/>
      <c r="F358" s="156"/>
      <c r="G358" s="156"/>
      <c r="K358" s="156"/>
      <c r="L358" s="156"/>
      <c r="M358" s="156"/>
      <c r="N358" s="156"/>
      <c r="R358" s="156"/>
      <c r="S358" s="156"/>
      <c r="T358" s="156"/>
      <c r="U358" s="156"/>
    </row>
    <row r="359" spans="4:21" x14ac:dyDescent="0.25">
      <c r="D359" s="156"/>
      <c r="E359" s="156"/>
      <c r="F359" s="156"/>
      <c r="G359" s="156"/>
      <c r="K359" s="156"/>
      <c r="L359" s="156"/>
      <c r="M359" s="156"/>
      <c r="N359" s="156"/>
      <c r="R359" s="156"/>
      <c r="S359" s="156"/>
      <c r="T359" s="156"/>
      <c r="U359" s="156"/>
    </row>
    <row r="360" spans="4:21" x14ac:dyDescent="0.25">
      <c r="D360" s="156"/>
      <c r="E360" s="156"/>
      <c r="F360" s="156"/>
      <c r="G360" s="156"/>
      <c r="K360" s="156"/>
      <c r="L360" s="156"/>
      <c r="M360" s="156"/>
      <c r="N360" s="156"/>
      <c r="R360" s="156"/>
      <c r="S360" s="156"/>
      <c r="T360" s="156"/>
      <c r="U360" s="156"/>
    </row>
    <row r="361" spans="4:21" x14ac:dyDescent="0.25">
      <c r="D361" s="156"/>
      <c r="E361" s="156"/>
      <c r="F361" s="156"/>
      <c r="G361" s="156"/>
      <c r="K361" s="156"/>
      <c r="L361" s="156"/>
      <c r="M361" s="156"/>
      <c r="N361" s="156"/>
      <c r="R361" s="156"/>
      <c r="S361" s="156"/>
      <c r="T361" s="156"/>
      <c r="U361" s="156"/>
    </row>
    <row r="362" spans="4:21" x14ac:dyDescent="0.25">
      <c r="D362" s="156"/>
      <c r="E362" s="156"/>
      <c r="F362" s="156"/>
      <c r="G362" s="156"/>
      <c r="K362" s="156"/>
      <c r="L362" s="156"/>
      <c r="M362" s="156"/>
      <c r="N362" s="156"/>
      <c r="R362" s="156"/>
      <c r="S362" s="156"/>
      <c r="T362" s="156"/>
      <c r="U362" s="156"/>
    </row>
    <row r="363" spans="4:21" x14ac:dyDescent="0.25">
      <c r="D363" s="156"/>
      <c r="E363" s="156"/>
      <c r="F363" s="156"/>
      <c r="G363" s="156"/>
      <c r="K363" s="156"/>
      <c r="L363" s="156"/>
      <c r="M363" s="156"/>
      <c r="N363" s="156"/>
      <c r="R363" s="156"/>
      <c r="S363" s="156"/>
      <c r="T363" s="156"/>
      <c r="U363" s="156"/>
    </row>
    <row r="364" spans="4:21" x14ac:dyDescent="0.25">
      <c r="D364" s="156"/>
      <c r="E364" s="156"/>
      <c r="F364" s="156"/>
      <c r="G364" s="156"/>
      <c r="K364" s="156"/>
      <c r="L364" s="156"/>
      <c r="M364" s="156"/>
      <c r="N364" s="156"/>
      <c r="R364" s="156"/>
      <c r="S364" s="156"/>
      <c r="T364" s="156"/>
      <c r="U364" s="156"/>
    </row>
    <row r="365" spans="4:21" x14ac:dyDescent="0.25">
      <c r="D365" s="156"/>
      <c r="E365" s="156"/>
      <c r="F365" s="156"/>
      <c r="G365" s="156"/>
      <c r="K365" s="156"/>
      <c r="L365" s="156"/>
      <c r="M365" s="156"/>
      <c r="N365" s="156"/>
      <c r="R365" s="156"/>
      <c r="S365" s="156"/>
      <c r="T365" s="156"/>
      <c r="U365" s="156"/>
    </row>
    <row r="366" spans="4:21" x14ac:dyDescent="0.25">
      <c r="D366" s="156"/>
      <c r="E366" s="156"/>
      <c r="F366" s="156"/>
      <c r="G366" s="156"/>
      <c r="K366" s="156"/>
      <c r="L366" s="156"/>
      <c r="M366" s="156"/>
      <c r="N366" s="156"/>
      <c r="R366" s="156"/>
      <c r="S366" s="156"/>
      <c r="T366" s="156"/>
      <c r="U366" s="156"/>
    </row>
    <row r="367" spans="4:21" x14ac:dyDescent="0.25">
      <c r="D367" s="156"/>
      <c r="E367" s="156"/>
      <c r="F367" s="156"/>
      <c r="G367" s="156"/>
      <c r="K367" s="156"/>
      <c r="L367" s="156"/>
      <c r="M367" s="156"/>
      <c r="N367" s="156"/>
      <c r="R367" s="156"/>
      <c r="S367" s="156"/>
      <c r="T367" s="156"/>
      <c r="U367" s="156"/>
    </row>
    <row r="368" spans="4:21" x14ac:dyDescent="0.25">
      <c r="D368" s="156"/>
      <c r="E368" s="156"/>
      <c r="F368" s="156"/>
      <c r="G368" s="156"/>
      <c r="K368" s="156"/>
      <c r="L368" s="156"/>
      <c r="M368" s="156"/>
      <c r="N368" s="156"/>
      <c r="R368" s="156"/>
      <c r="S368" s="156"/>
      <c r="T368" s="156"/>
      <c r="U368" s="156"/>
    </row>
    <row r="369" spans="4:21" x14ac:dyDescent="0.25">
      <c r="D369" s="156"/>
      <c r="E369" s="156"/>
      <c r="F369" s="156"/>
      <c r="G369" s="156"/>
      <c r="K369" s="156"/>
      <c r="L369" s="156"/>
      <c r="M369" s="156"/>
      <c r="N369" s="156"/>
      <c r="R369" s="156"/>
      <c r="S369" s="156"/>
      <c r="T369" s="156"/>
      <c r="U369" s="156"/>
    </row>
    <row r="370" spans="4:21" x14ac:dyDescent="0.25">
      <c r="D370" s="156"/>
      <c r="E370" s="156"/>
      <c r="F370" s="156"/>
      <c r="G370" s="156"/>
      <c r="K370" s="156"/>
      <c r="L370" s="156"/>
      <c r="M370" s="156"/>
      <c r="N370" s="156"/>
      <c r="R370" s="156"/>
      <c r="S370" s="156"/>
      <c r="T370" s="156"/>
      <c r="U370" s="156"/>
    </row>
    <row r="371" spans="4:21" x14ac:dyDescent="0.25">
      <c r="D371" s="156"/>
      <c r="E371" s="156"/>
      <c r="F371" s="156"/>
      <c r="G371" s="156"/>
      <c r="K371" s="156"/>
      <c r="L371" s="156"/>
      <c r="M371" s="156"/>
      <c r="N371" s="156"/>
      <c r="R371" s="156"/>
      <c r="S371" s="156"/>
      <c r="T371" s="156"/>
      <c r="U371" s="156"/>
    </row>
    <row r="372" spans="4:21" x14ac:dyDescent="0.25">
      <c r="D372" s="156"/>
      <c r="E372" s="156"/>
      <c r="F372" s="156"/>
      <c r="G372" s="156"/>
      <c r="K372" s="156"/>
      <c r="L372" s="156"/>
      <c r="M372" s="156"/>
      <c r="N372" s="156"/>
      <c r="R372" s="156"/>
      <c r="S372" s="156"/>
      <c r="T372" s="156"/>
      <c r="U372" s="156"/>
    </row>
    <row r="373" spans="4:21" x14ac:dyDescent="0.25">
      <c r="D373" s="156"/>
      <c r="E373" s="156"/>
      <c r="F373" s="156"/>
      <c r="G373" s="156"/>
      <c r="K373" s="156"/>
      <c r="L373" s="156"/>
      <c r="M373" s="156"/>
      <c r="N373" s="156"/>
      <c r="R373" s="156"/>
      <c r="S373" s="156"/>
      <c r="T373" s="156"/>
      <c r="U373" s="156"/>
    </row>
    <row r="374" spans="4:21" x14ac:dyDescent="0.25">
      <c r="D374" s="156"/>
      <c r="E374" s="156"/>
      <c r="F374" s="156"/>
      <c r="G374" s="156"/>
      <c r="K374" s="156"/>
      <c r="L374" s="156"/>
      <c r="M374" s="156"/>
      <c r="N374" s="156"/>
      <c r="R374" s="156"/>
      <c r="S374" s="156"/>
      <c r="T374" s="156"/>
      <c r="U374" s="156"/>
    </row>
    <row r="375" spans="4:21" x14ac:dyDescent="0.25">
      <c r="D375" s="156"/>
      <c r="E375" s="156"/>
      <c r="F375" s="156"/>
      <c r="G375" s="156"/>
      <c r="K375" s="156"/>
      <c r="L375" s="156"/>
      <c r="M375" s="156"/>
      <c r="N375" s="156"/>
      <c r="R375" s="156"/>
      <c r="S375" s="156"/>
      <c r="T375" s="156"/>
      <c r="U375" s="156"/>
    </row>
    <row r="376" spans="4:21" x14ac:dyDescent="0.25">
      <c r="D376" s="156"/>
      <c r="E376" s="156"/>
      <c r="F376" s="156"/>
      <c r="G376" s="156"/>
      <c r="K376" s="156"/>
      <c r="L376" s="156"/>
      <c r="M376" s="156"/>
      <c r="N376" s="156"/>
      <c r="R376" s="156"/>
      <c r="S376" s="156"/>
      <c r="T376" s="156"/>
      <c r="U376" s="156"/>
    </row>
    <row r="377" spans="4:21" x14ac:dyDescent="0.25">
      <c r="D377" s="156"/>
      <c r="E377" s="156"/>
      <c r="F377" s="156"/>
      <c r="G377" s="156"/>
      <c r="K377" s="156"/>
      <c r="L377" s="156"/>
      <c r="M377" s="156"/>
      <c r="N377" s="156"/>
      <c r="R377" s="156"/>
      <c r="S377" s="156"/>
      <c r="T377" s="156"/>
      <c r="U377" s="156"/>
    </row>
    <row r="378" spans="4:21" x14ac:dyDescent="0.25">
      <c r="D378" s="156"/>
      <c r="E378" s="156"/>
      <c r="F378" s="156"/>
      <c r="G378" s="156"/>
      <c r="K378" s="156"/>
      <c r="L378" s="156"/>
      <c r="M378" s="156"/>
      <c r="N378" s="156"/>
      <c r="R378" s="156"/>
      <c r="S378" s="156"/>
      <c r="T378" s="156"/>
      <c r="U378" s="156"/>
    </row>
    <row r="379" spans="4:21" x14ac:dyDescent="0.25">
      <c r="D379" s="156"/>
      <c r="E379" s="156"/>
      <c r="F379" s="156"/>
      <c r="G379" s="156"/>
      <c r="K379" s="156"/>
      <c r="L379" s="156"/>
      <c r="M379" s="156"/>
      <c r="N379" s="156"/>
      <c r="R379" s="156"/>
      <c r="S379" s="156"/>
      <c r="T379" s="156"/>
      <c r="U379" s="156"/>
    </row>
    <row r="380" spans="4:21" x14ac:dyDescent="0.25">
      <c r="D380" s="156"/>
      <c r="E380" s="156"/>
      <c r="F380" s="156"/>
      <c r="G380" s="156"/>
      <c r="K380" s="156"/>
      <c r="L380" s="156"/>
      <c r="M380" s="156"/>
      <c r="N380" s="156"/>
      <c r="R380" s="156"/>
      <c r="S380" s="156"/>
      <c r="T380" s="156"/>
      <c r="U380" s="156"/>
    </row>
    <row r="381" spans="4:21" x14ac:dyDescent="0.25">
      <c r="D381" s="156"/>
      <c r="E381" s="156"/>
      <c r="F381" s="156"/>
      <c r="G381" s="156"/>
      <c r="K381" s="156"/>
      <c r="L381" s="156"/>
      <c r="M381" s="156"/>
      <c r="N381" s="156"/>
      <c r="R381" s="156"/>
      <c r="S381" s="156"/>
      <c r="T381" s="156"/>
      <c r="U381" s="156"/>
    </row>
    <row r="382" spans="4:21" x14ac:dyDescent="0.25">
      <c r="D382" s="156"/>
      <c r="E382" s="156"/>
      <c r="F382" s="156"/>
      <c r="G382" s="156"/>
      <c r="K382" s="156"/>
      <c r="L382" s="156"/>
      <c r="M382" s="156"/>
      <c r="N382" s="156"/>
      <c r="R382" s="156"/>
      <c r="S382" s="156"/>
      <c r="T382" s="156"/>
      <c r="U382" s="156"/>
    </row>
    <row r="383" spans="4:21" x14ac:dyDescent="0.25">
      <c r="D383" s="156"/>
      <c r="E383" s="156"/>
      <c r="F383" s="156"/>
      <c r="G383" s="156"/>
      <c r="K383" s="156"/>
      <c r="L383" s="156"/>
      <c r="M383" s="156"/>
      <c r="N383" s="156"/>
      <c r="R383" s="156"/>
      <c r="S383" s="156"/>
      <c r="T383" s="156"/>
      <c r="U383" s="156"/>
    </row>
    <row r="384" spans="4:21" x14ac:dyDescent="0.25">
      <c r="D384" s="156"/>
      <c r="E384" s="156"/>
      <c r="F384" s="156"/>
      <c r="G384" s="156"/>
      <c r="K384" s="156"/>
      <c r="L384" s="156"/>
      <c r="M384" s="156"/>
      <c r="N384" s="156"/>
      <c r="R384" s="156"/>
      <c r="S384" s="156"/>
      <c r="T384" s="156"/>
      <c r="U384" s="156"/>
    </row>
    <row r="385" spans="4:21" x14ac:dyDescent="0.25">
      <c r="D385" s="156"/>
      <c r="E385" s="156"/>
      <c r="F385" s="156"/>
      <c r="G385" s="156"/>
      <c r="K385" s="156"/>
      <c r="L385" s="156"/>
      <c r="M385" s="156"/>
      <c r="N385" s="156"/>
      <c r="R385" s="156"/>
      <c r="S385" s="156"/>
      <c r="T385" s="156"/>
      <c r="U385" s="156"/>
    </row>
    <row r="386" spans="4:21" x14ac:dyDescent="0.25">
      <c r="D386" s="156"/>
      <c r="E386" s="156"/>
      <c r="F386" s="156"/>
      <c r="G386" s="156"/>
      <c r="K386" s="156"/>
      <c r="L386" s="156"/>
      <c r="M386" s="156"/>
      <c r="N386" s="156"/>
      <c r="R386" s="156"/>
      <c r="S386" s="156"/>
      <c r="T386" s="156"/>
      <c r="U386" s="156"/>
    </row>
    <row r="387" spans="4:21" x14ac:dyDescent="0.25">
      <c r="D387" s="156"/>
      <c r="E387" s="156"/>
      <c r="F387" s="156"/>
      <c r="G387" s="156"/>
      <c r="K387" s="156"/>
      <c r="L387" s="156"/>
      <c r="M387" s="156"/>
      <c r="N387" s="156"/>
      <c r="R387" s="156"/>
      <c r="S387" s="156"/>
      <c r="T387" s="156"/>
      <c r="U387" s="156"/>
    </row>
    <row r="388" spans="4:21" x14ac:dyDescent="0.25">
      <c r="D388" s="156"/>
      <c r="E388" s="156"/>
      <c r="F388" s="156"/>
      <c r="G388" s="156"/>
      <c r="K388" s="156"/>
      <c r="L388" s="156"/>
      <c r="M388" s="156"/>
      <c r="N388" s="156"/>
      <c r="R388" s="156"/>
      <c r="S388" s="156"/>
      <c r="T388" s="156"/>
      <c r="U388" s="156"/>
    </row>
    <row r="389" spans="4:21" x14ac:dyDescent="0.25">
      <c r="D389" s="156"/>
      <c r="E389" s="156"/>
      <c r="F389" s="156"/>
      <c r="G389" s="156"/>
      <c r="K389" s="156"/>
      <c r="L389" s="156"/>
      <c r="M389" s="156"/>
      <c r="N389" s="156"/>
      <c r="R389" s="156"/>
      <c r="S389" s="156"/>
      <c r="T389" s="156"/>
      <c r="U389" s="156"/>
    </row>
    <row r="390" spans="4:21" x14ac:dyDescent="0.25">
      <c r="D390" s="156"/>
      <c r="E390" s="156"/>
      <c r="F390" s="156"/>
      <c r="G390" s="156"/>
      <c r="K390" s="156"/>
      <c r="L390" s="156"/>
      <c r="M390" s="156"/>
      <c r="N390" s="156"/>
      <c r="R390" s="156"/>
      <c r="S390" s="156"/>
      <c r="T390" s="156"/>
      <c r="U390" s="156"/>
    </row>
    <row r="391" spans="4:21" x14ac:dyDescent="0.25">
      <c r="D391" s="156"/>
      <c r="E391" s="156"/>
      <c r="F391" s="156"/>
      <c r="G391" s="156"/>
      <c r="K391" s="156"/>
      <c r="L391" s="156"/>
      <c r="M391" s="156"/>
      <c r="N391" s="156"/>
      <c r="R391" s="156"/>
      <c r="S391" s="156"/>
      <c r="T391" s="156"/>
      <c r="U391" s="156"/>
    </row>
    <row r="392" spans="4:21" x14ac:dyDescent="0.25">
      <c r="D392" s="156"/>
      <c r="E392" s="156"/>
      <c r="F392" s="156"/>
      <c r="G392" s="156"/>
      <c r="K392" s="156"/>
      <c r="L392" s="156"/>
      <c r="M392" s="156"/>
      <c r="N392" s="156"/>
      <c r="R392" s="156"/>
      <c r="S392" s="156"/>
      <c r="T392" s="156"/>
      <c r="U392" s="156"/>
    </row>
    <row r="393" spans="4:21" x14ac:dyDescent="0.25">
      <c r="D393" s="156"/>
      <c r="E393" s="156"/>
      <c r="F393" s="156"/>
      <c r="G393" s="156"/>
      <c r="K393" s="156"/>
      <c r="L393" s="156"/>
      <c r="M393" s="156"/>
      <c r="N393" s="156"/>
      <c r="R393" s="156"/>
      <c r="S393" s="156"/>
      <c r="T393" s="156"/>
      <c r="U393" s="156"/>
    </row>
    <row r="394" spans="4:21" x14ac:dyDescent="0.25">
      <c r="D394" s="156"/>
      <c r="E394" s="156"/>
      <c r="F394" s="156"/>
      <c r="G394" s="156"/>
      <c r="K394" s="156"/>
      <c r="L394" s="156"/>
      <c r="M394" s="156"/>
      <c r="N394" s="156"/>
      <c r="R394" s="156"/>
      <c r="S394" s="156"/>
      <c r="T394" s="156"/>
      <c r="U394" s="156"/>
    </row>
    <row r="395" spans="4:21" x14ac:dyDescent="0.25">
      <c r="D395" s="156"/>
      <c r="E395" s="156"/>
      <c r="F395" s="156"/>
      <c r="G395" s="156"/>
      <c r="K395" s="156"/>
      <c r="L395" s="156"/>
      <c r="M395" s="156"/>
      <c r="N395" s="156"/>
      <c r="R395" s="156"/>
      <c r="S395" s="156"/>
      <c r="T395" s="156"/>
      <c r="U395" s="156"/>
    </row>
    <row r="396" spans="4:21" x14ac:dyDescent="0.25">
      <c r="D396" s="156"/>
      <c r="E396" s="156"/>
      <c r="F396" s="156"/>
      <c r="G396" s="156"/>
      <c r="K396" s="156"/>
      <c r="L396" s="156"/>
      <c r="M396" s="156"/>
      <c r="N396" s="156"/>
      <c r="R396" s="156"/>
      <c r="S396" s="156"/>
      <c r="T396" s="156"/>
      <c r="U396" s="156"/>
    </row>
    <row r="397" spans="4:21" x14ac:dyDescent="0.25">
      <c r="D397" s="156"/>
      <c r="E397" s="156"/>
      <c r="F397" s="156"/>
      <c r="G397" s="156"/>
      <c r="K397" s="156"/>
      <c r="L397" s="156"/>
      <c r="M397" s="156"/>
      <c r="N397" s="156"/>
      <c r="R397" s="156"/>
      <c r="S397" s="156"/>
      <c r="T397" s="156"/>
      <c r="U397" s="156"/>
    </row>
    <row r="398" spans="4:21" x14ac:dyDescent="0.25">
      <c r="D398" s="156"/>
      <c r="E398" s="156"/>
      <c r="F398" s="156"/>
      <c r="G398" s="156"/>
      <c r="K398" s="156"/>
      <c r="L398" s="156"/>
      <c r="M398" s="156"/>
      <c r="N398" s="156"/>
      <c r="R398" s="156"/>
      <c r="S398" s="156"/>
      <c r="T398" s="156"/>
      <c r="U398" s="156"/>
    </row>
    <row r="399" spans="4:21" x14ac:dyDescent="0.25">
      <c r="D399" s="156"/>
      <c r="E399" s="156"/>
      <c r="F399" s="156"/>
      <c r="G399" s="156"/>
      <c r="K399" s="156"/>
      <c r="L399" s="156"/>
      <c r="M399" s="156"/>
      <c r="N399" s="156"/>
      <c r="R399" s="156"/>
      <c r="S399" s="156"/>
      <c r="T399" s="156"/>
      <c r="U399" s="156"/>
    </row>
    <row r="400" spans="4:21" x14ac:dyDescent="0.25">
      <c r="D400" s="156"/>
      <c r="E400" s="156"/>
      <c r="F400" s="156"/>
      <c r="G400" s="156"/>
      <c r="K400" s="156"/>
      <c r="L400" s="156"/>
      <c r="M400" s="156"/>
      <c r="N400" s="156"/>
      <c r="R400" s="156"/>
      <c r="S400" s="156"/>
      <c r="T400" s="156"/>
      <c r="U400" s="156"/>
    </row>
    <row r="401" spans="4:21" x14ac:dyDescent="0.25">
      <c r="D401" s="156"/>
      <c r="E401" s="156"/>
      <c r="F401" s="156"/>
      <c r="G401" s="156"/>
      <c r="K401" s="156"/>
      <c r="L401" s="156"/>
      <c r="M401" s="156"/>
      <c r="N401" s="156"/>
      <c r="R401" s="156"/>
      <c r="S401" s="156"/>
      <c r="T401" s="156"/>
      <c r="U401" s="156"/>
    </row>
    <row r="402" spans="4:21" x14ac:dyDescent="0.25">
      <c r="D402" s="156"/>
      <c r="E402" s="156"/>
      <c r="F402" s="156"/>
      <c r="G402" s="156"/>
      <c r="K402" s="156"/>
      <c r="L402" s="156"/>
      <c r="M402" s="156"/>
      <c r="N402" s="156"/>
      <c r="R402" s="156"/>
      <c r="S402" s="156"/>
      <c r="T402" s="156"/>
      <c r="U402" s="156"/>
    </row>
    <row r="403" spans="4:21" x14ac:dyDescent="0.25">
      <c r="D403" s="156"/>
      <c r="E403" s="156"/>
      <c r="F403" s="156"/>
      <c r="G403" s="156"/>
      <c r="K403" s="156"/>
      <c r="L403" s="156"/>
      <c r="M403" s="156"/>
      <c r="N403" s="156"/>
      <c r="R403" s="156"/>
      <c r="S403" s="156"/>
      <c r="T403" s="156"/>
      <c r="U403" s="156"/>
    </row>
    <row r="404" spans="4:21" x14ac:dyDescent="0.25">
      <c r="D404" s="156"/>
      <c r="E404" s="156"/>
      <c r="F404" s="156"/>
      <c r="G404" s="156"/>
      <c r="K404" s="156"/>
      <c r="L404" s="156"/>
      <c r="M404" s="156"/>
      <c r="N404" s="156"/>
      <c r="R404" s="156"/>
      <c r="S404" s="156"/>
      <c r="T404" s="156"/>
      <c r="U404" s="156"/>
    </row>
    <row r="405" spans="4:21" x14ac:dyDescent="0.25">
      <c r="D405" s="156"/>
      <c r="E405" s="156"/>
      <c r="F405" s="156"/>
      <c r="G405" s="156"/>
      <c r="K405" s="156"/>
      <c r="L405" s="156"/>
      <c r="M405" s="156"/>
      <c r="N405" s="156"/>
      <c r="R405" s="156"/>
      <c r="S405" s="156"/>
      <c r="T405" s="156"/>
      <c r="U405" s="156"/>
    </row>
    <row r="406" spans="4:21" x14ac:dyDescent="0.25">
      <c r="D406" s="156"/>
      <c r="E406" s="156"/>
      <c r="F406" s="156"/>
      <c r="G406" s="156"/>
      <c r="K406" s="156"/>
      <c r="L406" s="156"/>
      <c r="M406" s="156"/>
      <c r="N406" s="156"/>
      <c r="R406" s="156"/>
      <c r="S406" s="156"/>
      <c r="T406" s="156"/>
      <c r="U406" s="156"/>
    </row>
    <row r="407" spans="4:21" x14ac:dyDescent="0.25">
      <c r="D407" s="156"/>
      <c r="E407" s="156"/>
      <c r="F407" s="156"/>
      <c r="G407" s="156"/>
      <c r="K407" s="156"/>
      <c r="L407" s="156"/>
      <c r="M407" s="156"/>
      <c r="N407" s="156"/>
      <c r="R407" s="156"/>
      <c r="S407" s="156"/>
      <c r="T407" s="156"/>
      <c r="U407" s="156"/>
    </row>
    <row r="408" spans="4:21" x14ac:dyDescent="0.25">
      <c r="D408" s="156"/>
      <c r="E408" s="156"/>
      <c r="F408" s="156"/>
      <c r="G408" s="156"/>
      <c r="K408" s="156"/>
      <c r="L408" s="156"/>
      <c r="M408" s="156"/>
      <c r="N408" s="156"/>
      <c r="R408" s="156"/>
      <c r="S408" s="156"/>
      <c r="T408" s="156"/>
      <c r="U408" s="156"/>
    </row>
    <row r="409" spans="4:21" x14ac:dyDescent="0.25">
      <c r="D409" s="156"/>
      <c r="E409" s="156"/>
      <c r="F409" s="156"/>
      <c r="G409" s="156"/>
      <c r="K409" s="156"/>
      <c r="L409" s="156"/>
      <c r="M409" s="156"/>
      <c r="N409" s="156"/>
      <c r="R409" s="156"/>
      <c r="S409" s="156"/>
      <c r="T409" s="156"/>
      <c r="U409" s="156"/>
    </row>
    <row r="410" spans="4:21" x14ac:dyDescent="0.25">
      <c r="D410" s="156"/>
      <c r="E410" s="156"/>
      <c r="F410" s="156"/>
      <c r="G410" s="156"/>
      <c r="K410" s="156"/>
      <c r="L410" s="156"/>
      <c r="M410" s="156"/>
      <c r="N410" s="156"/>
      <c r="R410" s="156"/>
      <c r="S410" s="156"/>
      <c r="T410" s="156"/>
      <c r="U410" s="156"/>
    </row>
    <row r="411" spans="4:21" x14ac:dyDescent="0.25">
      <c r="D411" s="156"/>
      <c r="E411" s="156"/>
      <c r="F411" s="156"/>
      <c r="G411" s="156"/>
      <c r="K411" s="156"/>
      <c r="L411" s="156"/>
      <c r="M411" s="156"/>
      <c r="N411" s="156"/>
      <c r="R411" s="156"/>
      <c r="S411" s="156"/>
      <c r="T411" s="156"/>
      <c r="U411" s="156"/>
    </row>
    <row r="412" spans="4:21" x14ac:dyDescent="0.25">
      <c r="D412" s="156"/>
      <c r="E412" s="156"/>
      <c r="F412" s="156"/>
      <c r="G412" s="156"/>
      <c r="K412" s="156"/>
      <c r="L412" s="156"/>
      <c r="M412" s="156"/>
      <c r="N412" s="156"/>
      <c r="R412" s="156"/>
      <c r="S412" s="156"/>
      <c r="T412" s="156"/>
      <c r="U412" s="156"/>
    </row>
    <row r="413" spans="4:21" x14ac:dyDescent="0.25">
      <c r="D413" s="156"/>
      <c r="E413" s="156"/>
      <c r="F413" s="156"/>
      <c r="G413" s="156"/>
      <c r="K413" s="156"/>
      <c r="L413" s="156"/>
      <c r="M413" s="156"/>
      <c r="N413" s="156"/>
      <c r="R413" s="156"/>
      <c r="S413" s="156"/>
      <c r="T413" s="156"/>
      <c r="U413" s="156"/>
    </row>
    <row r="414" spans="4:21" x14ac:dyDescent="0.25">
      <c r="D414" s="156"/>
      <c r="E414" s="156"/>
      <c r="F414" s="156"/>
      <c r="G414" s="156"/>
      <c r="K414" s="156"/>
      <c r="L414" s="156"/>
      <c r="M414" s="156"/>
      <c r="N414" s="156"/>
      <c r="R414" s="156"/>
      <c r="S414" s="156"/>
      <c r="T414" s="156"/>
      <c r="U414" s="156"/>
    </row>
    <row r="415" spans="4:21" x14ac:dyDescent="0.25">
      <c r="D415" s="156"/>
      <c r="E415" s="156"/>
      <c r="F415" s="156"/>
      <c r="G415" s="156"/>
      <c r="K415" s="156"/>
      <c r="L415" s="156"/>
      <c r="M415" s="156"/>
      <c r="N415" s="156"/>
      <c r="R415" s="156"/>
      <c r="S415" s="156"/>
      <c r="T415" s="156"/>
      <c r="U415" s="156"/>
    </row>
    <row r="416" spans="4:21" x14ac:dyDescent="0.25">
      <c r="D416" s="156"/>
      <c r="E416" s="156"/>
      <c r="F416" s="156"/>
      <c r="G416" s="156"/>
      <c r="K416" s="156"/>
      <c r="L416" s="156"/>
      <c r="M416" s="156"/>
      <c r="N416" s="156"/>
      <c r="R416" s="156"/>
      <c r="S416" s="156"/>
      <c r="T416" s="156"/>
      <c r="U416" s="156"/>
    </row>
    <row r="417" spans="4:21" x14ac:dyDescent="0.25">
      <c r="D417" s="156"/>
      <c r="E417" s="156"/>
      <c r="F417" s="156"/>
      <c r="G417" s="156"/>
      <c r="K417" s="156"/>
      <c r="L417" s="156"/>
      <c r="M417" s="156"/>
      <c r="N417" s="156"/>
      <c r="R417" s="156"/>
      <c r="S417" s="156"/>
      <c r="T417" s="156"/>
      <c r="U417" s="156"/>
    </row>
    <row r="418" spans="4:21" x14ac:dyDescent="0.25">
      <c r="D418" s="156"/>
      <c r="E418" s="156"/>
      <c r="F418" s="156"/>
      <c r="G418" s="156"/>
      <c r="K418" s="156"/>
      <c r="L418" s="156"/>
      <c r="M418" s="156"/>
      <c r="N418" s="156"/>
      <c r="R418" s="156"/>
      <c r="S418" s="156"/>
      <c r="T418" s="156"/>
      <c r="U418" s="156"/>
    </row>
    <row r="419" spans="4:21" x14ac:dyDescent="0.25">
      <c r="D419" s="156"/>
      <c r="E419" s="156"/>
      <c r="F419" s="156"/>
      <c r="G419" s="156"/>
      <c r="K419" s="156"/>
      <c r="L419" s="156"/>
      <c r="M419" s="156"/>
      <c r="N419" s="156"/>
      <c r="R419" s="156"/>
      <c r="S419" s="156"/>
      <c r="T419" s="156"/>
      <c r="U419" s="156"/>
    </row>
    <row r="420" spans="4:21" x14ac:dyDescent="0.25">
      <c r="D420" s="156"/>
      <c r="E420" s="156"/>
      <c r="F420" s="156"/>
      <c r="G420" s="156"/>
      <c r="K420" s="156"/>
      <c r="L420" s="156"/>
      <c r="M420" s="156"/>
      <c r="N420" s="156"/>
      <c r="R420" s="156"/>
      <c r="S420" s="156"/>
      <c r="T420" s="156"/>
      <c r="U420" s="156"/>
    </row>
    <row r="421" spans="4:21" x14ac:dyDescent="0.25">
      <c r="D421" s="156"/>
      <c r="E421" s="156"/>
      <c r="F421" s="156"/>
      <c r="G421" s="156"/>
      <c r="K421" s="156"/>
      <c r="L421" s="156"/>
      <c r="M421" s="156"/>
      <c r="N421" s="156"/>
      <c r="R421" s="156"/>
      <c r="S421" s="156"/>
      <c r="T421" s="156"/>
      <c r="U421" s="156"/>
    </row>
    <row r="422" spans="4:21" x14ac:dyDescent="0.25">
      <c r="D422" s="156"/>
      <c r="E422" s="156"/>
      <c r="F422" s="156"/>
      <c r="G422" s="156"/>
      <c r="K422" s="156"/>
      <c r="L422" s="156"/>
      <c r="M422" s="156"/>
      <c r="N422" s="156"/>
      <c r="R422" s="156"/>
      <c r="S422" s="156"/>
      <c r="T422" s="156"/>
      <c r="U422" s="156"/>
    </row>
    <row r="423" spans="4:21" x14ac:dyDescent="0.25">
      <c r="D423" s="156"/>
      <c r="E423" s="156"/>
      <c r="F423" s="156"/>
      <c r="G423" s="156"/>
      <c r="K423" s="156"/>
      <c r="L423" s="156"/>
      <c r="M423" s="156"/>
      <c r="N423" s="156"/>
      <c r="R423" s="156"/>
      <c r="S423" s="156"/>
      <c r="T423" s="156"/>
      <c r="U423" s="156"/>
    </row>
    <row r="424" spans="4:21" x14ac:dyDescent="0.25">
      <c r="D424" s="156"/>
      <c r="E424" s="156"/>
      <c r="F424" s="156"/>
      <c r="G424" s="156"/>
      <c r="K424" s="156"/>
      <c r="L424" s="156"/>
      <c r="M424" s="156"/>
      <c r="N424" s="156"/>
      <c r="R424" s="156"/>
      <c r="S424" s="156"/>
      <c r="T424" s="156"/>
      <c r="U424" s="156"/>
    </row>
    <row r="425" spans="4:21" x14ac:dyDescent="0.25">
      <c r="D425" s="156"/>
      <c r="E425" s="156"/>
      <c r="F425" s="156"/>
      <c r="G425" s="156"/>
      <c r="K425" s="156"/>
      <c r="L425" s="156"/>
      <c r="M425" s="156"/>
      <c r="N425" s="156"/>
      <c r="R425" s="156"/>
      <c r="S425" s="156"/>
      <c r="T425" s="156"/>
      <c r="U425" s="156"/>
    </row>
    <row r="426" spans="4:21" x14ac:dyDescent="0.25">
      <c r="D426" s="156"/>
      <c r="E426" s="156"/>
      <c r="F426" s="156"/>
      <c r="G426" s="156"/>
      <c r="K426" s="156"/>
      <c r="L426" s="156"/>
      <c r="M426" s="156"/>
      <c r="N426" s="156"/>
      <c r="R426" s="156"/>
      <c r="S426" s="156"/>
      <c r="T426" s="156"/>
      <c r="U426" s="156"/>
    </row>
    <row r="427" spans="4:21" x14ac:dyDescent="0.25">
      <c r="D427" s="156"/>
      <c r="E427" s="156"/>
      <c r="F427" s="156"/>
      <c r="G427" s="156"/>
      <c r="K427" s="156"/>
      <c r="L427" s="156"/>
      <c r="M427" s="156"/>
      <c r="N427" s="156"/>
      <c r="R427" s="156"/>
      <c r="S427" s="156"/>
      <c r="T427" s="156"/>
      <c r="U427" s="156"/>
    </row>
    <row r="428" spans="4:21" x14ac:dyDescent="0.25">
      <c r="D428" s="156"/>
      <c r="E428" s="156"/>
      <c r="F428" s="156"/>
      <c r="G428" s="156"/>
      <c r="K428" s="156"/>
      <c r="L428" s="156"/>
      <c r="M428" s="156"/>
      <c r="N428" s="156"/>
      <c r="R428" s="156"/>
      <c r="S428" s="156"/>
      <c r="T428" s="156"/>
      <c r="U428" s="156"/>
    </row>
    <row r="429" spans="4:21" x14ac:dyDescent="0.25">
      <c r="D429" s="156"/>
      <c r="E429" s="156"/>
      <c r="F429" s="156"/>
      <c r="G429" s="156"/>
      <c r="K429" s="156"/>
      <c r="L429" s="156"/>
      <c r="M429" s="156"/>
      <c r="N429" s="156"/>
      <c r="R429" s="156"/>
      <c r="S429" s="156"/>
      <c r="T429" s="156"/>
      <c r="U429" s="156"/>
    </row>
    <row r="430" spans="4:21" x14ac:dyDescent="0.25">
      <c r="D430" s="156"/>
      <c r="E430" s="156"/>
      <c r="F430" s="156"/>
      <c r="G430" s="156"/>
      <c r="K430" s="156"/>
      <c r="L430" s="156"/>
      <c r="M430" s="156"/>
      <c r="N430" s="156"/>
      <c r="R430" s="156"/>
      <c r="S430" s="156"/>
      <c r="T430" s="156"/>
      <c r="U430" s="156"/>
    </row>
    <row r="431" spans="4:21" x14ac:dyDescent="0.25">
      <c r="D431" s="156"/>
      <c r="E431" s="156"/>
      <c r="F431" s="156"/>
      <c r="G431" s="156"/>
      <c r="K431" s="156"/>
      <c r="L431" s="156"/>
      <c r="M431" s="156"/>
      <c r="N431" s="156"/>
      <c r="R431" s="156"/>
      <c r="S431" s="156"/>
      <c r="T431" s="156"/>
      <c r="U431" s="156"/>
    </row>
    <row r="432" spans="4:21" x14ac:dyDescent="0.25">
      <c r="D432" s="156"/>
      <c r="E432" s="156"/>
      <c r="F432" s="156"/>
      <c r="G432" s="156"/>
      <c r="K432" s="156"/>
      <c r="L432" s="156"/>
      <c r="M432" s="156"/>
      <c r="N432" s="156"/>
      <c r="R432" s="156"/>
      <c r="S432" s="156"/>
      <c r="T432" s="156"/>
      <c r="U432" s="156"/>
    </row>
    <row r="433" spans="4:21" x14ac:dyDescent="0.25">
      <c r="D433" s="156"/>
      <c r="E433" s="156"/>
      <c r="F433" s="156"/>
      <c r="G433" s="156"/>
      <c r="K433" s="156"/>
      <c r="L433" s="156"/>
      <c r="M433" s="156"/>
      <c r="N433" s="156"/>
      <c r="R433" s="156"/>
      <c r="S433" s="156"/>
      <c r="T433" s="156"/>
      <c r="U433" s="156"/>
    </row>
    <row r="434" spans="4:21" x14ac:dyDescent="0.25">
      <c r="D434" s="156"/>
      <c r="E434" s="156"/>
      <c r="F434" s="156"/>
      <c r="G434" s="156"/>
      <c r="K434" s="156"/>
      <c r="L434" s="156"/>
      <c r="M434" s="156"/>
      <c r="N434" s="156"/>
      <c r="R434" s="156"/>
      <c r="S434" s="156"/>
      <c r="T434" s="156"/>
      <c r="U434" s="156"/>
    </row>
    <row r="435" spans="4:21" x14ac:dyDescent="0.25">
      <c r="D435" s="156"/>
      <c r="E435" s="156"/>
      <c r="F435" s="156"/>
      <c r="G435" s="156"/>
      <c r="K435" s="156"/>
      <c r="L435" s="156"/>
      <c r="M435" s="156"/>
      <c r="N435" s="156"/>
      <c r="R435" s="156"/>
      <c r="S435" s="156"/>
      <c r="T435" s="156"/>
      <c r="U435" s="156"/>
    </row>
    <row r="436" spans="4:21" x14ac:dyDescent="0.25">
      <c r="D436" s="156"/>
      <c r="E436" s="156"/>
      <c r="F436" s="156"/>
      <c r="G436" s="156"/>
      <c r="K436" s="156"/>
      <c r="L436" s="156"/>
      <c r="M436" s="156"/>
      <c r="N436" s="156"/>
      <c r="R436" s="156"/>
      <c r="S436" s="156"/>
      <c r="T436" s="156"/>
      <c r="U436" s="156"/>
    </row>
    <row r="437" spans="4:21" x14ac:dyDescent="0.25">
      <c r="D437" s="156"/>
      <c r="E437" s="156"/>
      <c r="F437" s="156"/>
      <c r="G437" s="156"/>
      <c r="K437" s="156"/>
      <c r="L437" s="156"/>
      <c r="M437" s="156"/>
      <c r="N437" s="156"/>
      <c r="R437" s="156"/>
      <c r="S437" s="156"/>
      <c r="T437" s="156"/>
      <c r="U437" s="156"/>
    </row>
    <row r="438" spans="4:21" x14ac:dyDescent="0.25">
      <c r="D438" s="156"/>
      <c r="E438" s="156"/>
      <c r="F438" s="156"/>
      <c r="G438" s="156"/>
      <c r="K438" s="156"/>
      <c r="L438" s="156"/>
      <c r="M438" s="156"/>
      <c r="N438" s="156"/>
      <c r="R438" s="156"/>
      <c r="S438" s="156"/>
      <c r="T438" s="156"/>
      <c r="U438" s="156"/>
    </row>
    <row r="439" spans="4:21" x14ac:dyDescent="0.25">
      <c r="D439" s="156"/>
      <c r="E439" s="156"/>
      <c r="F439" s="156"/>
      <c r="G439" s="156"/>
      <c r="K439" s="156"/>
      <c r="L439" s="156"/>
      <c r="M439" s="156"/>
      <c r="N439" s="156"/>
      <c r="R439" s="156"/>
      <c r="S439" s="156"/>
      <c r="T439" s="156"/>
      <c r="U439" s="156"/>
    </row>
    <row r="440" spans="4:21" x14ac:dyDescent="0.25">
      <c r="D440" s="156"/>
      <c r="E440" s="156"/>
      <c r="F440" s="156"/>
      <c r="G440" s="156"/>
      <c r="K440" s="156"/>
      <c r="L440" s="156"/>
      <c r="M440" s="156"/>
      <c r="N440" s="156"/>
      <c r="R440" s="156"/>
      <c r="S440" s="156"/>
      <c r="T440" s="156"/>
      <c r="U440" s="156"/>
    </row>
    <row r="441" spans="4:21" x14ac:dyDescent="0.25">
      <c r="D441" s="156"/>
      <c r="E441" s="156"/>
      <c r="F441" s="156"/>
      <c r="G441" s="156"/>
      <c r="K441" s="156"/>
      <c r="L441" s="156"/>
      <c r="M441" s="156"/>
      <c r="N441" s="156"/>
      <c r="R441" s="156"/>
      <c r="S441" s="156"/>
      <c r="T441" s="156"/>
      <c r="U441" s="156"/>
    </row>
    <row r="442" spans="4:21" x14ac:dyDescent="0.25">
      <c r="D442" s="156"/>
      <c r="E442" s="156"/>
      <c r="F442" s="156"/>
      <c r="G442" s="156"/>
      <c r="K442" s="156"/>
      <c r="L442" s="156"/>
      <c r="M442" s="156"/>
      <c r="N442" s="156"/>
      <c r="R442" s="156"/>
      <c r="S442" s="156"/>
      <c r="T442" s="156"/>
      <c r="U442" s="156"/>
    </row>
    <row r="443" spans="4:21" x14ac:dyDescent="0.25">
      <c r="D443" s="156"/>
      <c r="E443" s="156"/>
      <c r="F443" s="156"/>
      <c r="G443" s="156"/>
      <c r="K443" s="156"/>
      <c r="L443" s="156"/>
      <c r="M443" s="156"/>
      <c r="N443" s="156"/>
      <c r="R443" s="156"/>
      <c r="S443" s="156"/>
      <c r="T443" s="156"/>
      <c r="U443" s="156"/>
    </row>
    <row r="444" spans="4:21" x14ac:dyDescent="0.25">
      <c r="D444" s="156"/>
      <c r="E444" s="156"/>
      <c r="F444" s="156"/>
      <c r="G444" s="156"/>
      <c r="K444" s="156"/>
      <c r="L444" s="156"/>
      <c r="M444" s="156"/>
      <c r="N444" s="156"/>
      <c r="R444" s="156"/>
      <c r="S444" s="156"/>
      <c r="T444" s="156"/>
      <c r="U444" s="156"/>
    </row>
    <row r="445" spans="4:21" x14ac:dyDescent="0.25">
      <c r="D445" s="156"/>
      <c r="E445" s="156"/>
      <c r="F445" s="156"/>
      <c r="G445" s="156"/>
      <c r="K445" s="156"/>
      <c r="L445" s="156"/>
      <c r="M445" s="156"/>
      <c r="N445" s="156"/>
      <c r="R445" s="156"/>
      <c r="S445" s="156"/>
      <c r="T445" s="156"/>
      <c r="U445" s="156"/>
    </row>
    <row r="446" spans="4:21" x14ac:dyDescent="0.25">
      <c r="D446" s="156"/>
      <c r="E446" s="156"/>
      <c r="F446" s="156"/>
      <c r="G446" s="156"/>
      <c r="K446" s="156"/>
      <c r="L446" s="156"/>
      <c r="M446" s="156"/>
      <c r="N446" s="156"/>
      <c r="R446" s="156"/>
      <c r="S446" s="156"/>
      <c r="T446" s="156"/>
      <c r="U446" s="156"/>
    </row>
    <row r="447" spans="4:21" x14ac:dyDescent="0.25">
      <c r="D447" s="156"/>
      <c r="E447" s="156"/>
      <c r="F447" s="156"/>
      <c r="G447" s="156"/>
      <c r="K447" s="156"/>
      <c r="L447" s="156"/>
      <c r="M447" s="156"/>
      <c r="N447" s="156"/>
      <c r="R447" s="156"/>
      <c r="S447" s="156"/>
      <c r="T447" s="156"/>
      <c r="U447" s="156"/>
    </row>
    <row r="448" spans="4:21" x14ac:dyDescent="0.25">
      <c r="D448" s="156"/>
      <c r="E448" s="156"/>
      <c r="F448" s="156"/>
      <c r="G448" s="156"/>
      <c r="K448" s="156"/>
      <c r="L448" s="156"/>
      <c r="M448" s="156"/>
      <c r="N448" s="156"/>
      <c r="R448" s="156"/>
      <c r="S448" s="156"/>
      <c r="T448" s="156"/>
      <c r="U448" s="156"/>
    </row>
    <row r="449" spans="4:21" x14ac:dyDescent="0.25">
      <c r="D449" s="156"/>
      <c r="E449" s="156"/>
      <c r="F449" s="156"/>
      <c r="G449" s="156"/>
      <c r="K449" s="156"/>
      <c r="L449" s="156"/>
      <c r="M449" s="156"/>
      <c r="N449" s="156"/>
      <c r="R449" s="156"/>
      <c r="S449" s="156"/>
      <c r="T449" s="156"/>
      <c r="U449" s="156"/>
    </row>
    <row r="450" spans="4:21" x14ac:dyDescent="0.25">
      <c r="D450" s="156"/>
      <c r="E450" s="156"/>
      <c r="F450" s="156"/>
      <c r="G450" s="156"/>
      <c r="K450" s="156"/>
      <c r="L450" s="156"/>
      <c r="M450" s="156"/>
      <c r="N450" s="156"/>
      <c r="R450" s="156"/>
      <c r="S450" s="156"/>
      <c r="T450" s="156"/>
      <c r="U450" s="156"/>
    </row>
    <row r="451" spans="4:21" x14ac:dyDescent="0.25">
      <c r="D451" s="156"/>
      <c r="E451" s="156"/>
      <c r="F451" s="156"/>
      <c r="G451" s="156"/>
      <c r="K451" s="156"/>
      <c r="L451" s="156"/>
      <c r="M451" s="156"/>
      <c r="N451" s="156"/>
      <c r="R451" s="156"/>
      <c r="S451" s="156"/>
      <c r="T451" s="156"/>
      <c r="U451" s="156"/>
    </row>
    <row r="452" spans="4:21" x14ac:dyDescent="0.25">
      <c r="D452" s="156"/>
      <c r="E452" s="156"/>
      <c r="F452" s="156"/>
      <c r="G452" s="156"/>
      <c r="K452" s="156"/>
      <c r="L452" s="156"/>
      <c r="M452" s="156"/>
      <c r="N452" s="156"/>
      <c r="R452" s="156"/>
      <c r="S452" s="156"/>
      <c r="T452" s="156"/>
      <c r="U452" s="156"/>
    </row>
    <row r="453" spans="4:21" x14ac:dyDescent="0.25">
      <c r="D453" s="156"/>
      <c r="E453" s="156"/>
      <c r="F453" s="156"/>
      <c r="G453" s="156"/>
      <c r="K453" s="156"/>
      <c r="L453" s="156"/>
      <c r="M453" s="156"/>
      <c r="N453" s="156"/>
      <c r="R453" s="156"/>
      <c r="S453" s="156"/>
      <c r="T453" s="156"/>
      <c r="U453" s="156"/>
    </row>
    <row r="454" spans="4:21" x14ac:dyDescent="0.25">
      <c r="D454" s="156"/>
      <c r="E454" s="156"/>
      <c r="F454" s="156"/>
      <c r="G454" s="156"/>
      <c r="K454" s="156"/>
      <c r="L454" s="156"/>
      <c r="M454" s="156"/>
      <c r="N454" s="156"/>
      <c r="R454" s="156"/>
      <c r="S454" s="156"/>
      <c r="T454" s="156"/>
      <c r="U454" s="156"/>
    </row>
    <row r="455" spans="4:21" x14ac:dyDescent="0.25">
      <c r="D455" s="156"/>
      <c r="E455" s="156"/>
      <c r="F455" s="156"/>
      <c r="G455" s="156"/>
      <c r="K455" s="156"/>
      <c r="L455" s="156"/>
      <c r="M455" s="156"/>
      <c r="N455" s="156"/>
      <c r="R455" s="156"/>
      <c r="S455" s="156"/>
      <c r="T455" s="156"/>
      <c r="U455" s="156"/>
    </row>
    <row r="456" spans="4:21" x14ac:dyDescent="0.25">
      <c r="D456" s="156"/>
      <c r="E456" s="156"/>
      <c r="F456" s="156"/>
      <c r="G456" s="156"/>
      <c r="K456" s="156"/>
      <c r="L456" s="156"/>
      <c r="M456" s="156"/>
      <c r="N456" s="156"/>
      <c r="R456" s="156"/>
      <c r="S456" s="156"/>
      <c r="T456" s="156"/>
      <c r="U456" s="156"/>
    </row>
    <row r="457" spans="4:21" x14ac:dyDescent="0.25">
      <c r="D457" s="156"/>
      <c r="E457" s="156"/>
      <c r="F457" s="156"/>
      <c r="G457" s="156"/>
      <c r="K457" s="156"/>
      <c r="L457" s="156"/>
      <c r="M457" s="156"/>
      <c r="N457" s="156"/>
      <c r="R457" s="156"/>
      <c r="S457" s="156"/>
      <c r="T457" s="156"/>
      <c r="U457" s="156"/>
    </row>
    <row r="458" spans="4:21" x14ac:dyDescent="0.25">
      <c r="D458" s="156"/>
      <c r="E458" s="156"/>
      <c r="F458" s="156"/>
      <c r="G458" s="156"/>
      <c r="K458" s="156"/>
      <c r="L458" s="156"/>
      <c r="M458" s="156"/>
      <c r="N458" s="156"/>
      <c r="R458" s="156"/>
      <c r="S458" s="156"/>
      <c r="T458" s="156"/>
      <c r="U458" s="156"/>
    </row>
    <row r="459" spans="4:21" x14ac:dyDescent="0.25">
      <c r="D459" s="156"/>
      <c r="E459" s="156"/>
      <c r="F459" s="156"/>
      <c r="G459" s="156"/>
      <c r="K459" s="156"/>
      <c r="L459" s="156"/>
      <c r="M459" s="156"/>
      <c r="N459" s="156"/>
      <c r="R459" s="156"/>
      <c r="S459" s="156"/>
      <c r="T459" s="156"/>
      <c r="U459" s="156"/>
    </row>
    <row r="460" spans="4:21" x14ac:dyDescent="0.25">
      <c r="D460" s="156"/>
      <c r="E460" s="156"/>
      <c r="F460" s="156"/>
      <c r="G460" s="156"/>
      <c r="K460" s="156"/>
      <c r="L460" s="156"/>
      <c r="M460" s="156"/>
      <c r="N460" s="156"/>
      <c r="R460" s="156"/>
      <c r="S460" s="156"/>
      <c r="T460" s="156"/>
      <c r="U460" s="156"/>
    </row>
    <row r="461" spans="4:21" x14ac:dyDescent="0.25">
      <c r="D461" s="156"/>
      <c r="E461" s="156"/>
      <c r="F461" s="156"/>
      <c r="G461" s="156"/>
      <c r="K461" s="156"/>
      <c r="L461" s="156"/>
      <c r="M461" s="156"/>
      <c r="N461" s="156"/>
      <c r="R461" s="156"/>
      <c r="S461" s="156"/>
      <c r="T461" s="156"/>
      <c r="U461" s="156"/>
    </row>
    <row r="462" spans="4:21" x14ac:dyDescent="0.25">
      <c r="D462" s="156"/>
      <c r="E462" s="156"/>
      <c r="F462" s="156"/>
      <c r="G462" s="156"/>
      <c r="K462" s="156"/>
      <c r="L462" s="156"/>
      <c r="M462" s="156"/>
      <c r="N462" s="156"/>
      <c r="R462" s="156"/>
      <c r="S462" s="156"/>
      <c r="T462" s="156"/>
      <c r="U462" s="156"/>
    </row>
    <row r="463" spans="4:21" x14ac:dyDescent="0.25">
      <c r="D463" s="156"/>
      <c r="E463" s="156"/>
      <c r="F463" s="156"/>
      <c r="G463" s="156"/>
      <c r="K463" s="156"/>
      <c r="L463" s="156"/>
      <c r="M463" s="156"/>
      <c r="N463" s="156"/>
      <c r="R463" s="156"/>
      <c r="S463" s="156"/>
      <c r="T463" s="156"/>
      <c r="U463" s="156"/>
    </row>
    <row r="464" spans="4:21" x14ac:dyDescent="0.25">
      <c r="D464" s="156"/>
      <c r="E464" s="156"/>
      <c r="F464" s="156"/>
      <c r="G464" s="156"/>
      <c r="K464" s="156"/>
      <c r="L464" s="156"/>
      <c r="M464" s="156"/>
      <c r="N464" s="156"/>
      <c r="R464" s="156"/>
      <c r="S464" s="156"/>
      <c r="T464" s="156"/>
      <c r="U464" s="156"/>
    </row>
    <row r="465" spans="4:21" x14ac:dyDescent="0.25">
      <c r="D465" s="156"/>
      <c r="E465" s="156"/>
      <c r="F465" s="156"/>
      <c r="G465" s="156"/>
      <c r="K465" s="156"/>
      <c r="L465" s="156"/>
      <c r="M465" s="156"/>
      <c r="N465" s="156"/>
      <c r="R465" s="156"/>
      <c r="S465" s="156"/>
      <c r="T465" s="156"/>
      <c r="U465" s="156"/>
    </row>
    <row r="466" spans="4:21" x14ac:dyDescent="0.25">
      <c r="D466" s="156"/>
      <c r="E466" s="156"/>
      <c r="F466" s="156"/>
      <c r="G466" s="156"/>
      <c r="K466" s="156"/>
      <c r="L466" s="156"/>
      <c r="M466" s="156"/>
      <c r="N466" s="156"/>
      <c r="R466" s="156"/>
      <c r="S466" s="156"/>
      <c r="T466" s="156"/>
      <c r="U466" s="156"/>
    </row>
    <row r="467" spans="4:21" x14ac:dyDescent="0.25">
      <c r="D467" s="156"/>
      <c r="E467" s="156"/>
      <c r="F467" s="156"/>
      <c r="G467" s="156"/>
      <c r="K467" s="156"/>
      <c r="L467" s="156"/>
      <c r="M467" s="156"/>
      <c r="N467" s="156"/>
      <c r="R467" s="156"/>
      <c r="S467" s="156"/>
      <c r="T467" s="156"/>
      <c r="U467" s="156"/>
    </row>
    <row r="468" spans="4:21" x14ac:dyDescent="0.25">
      <c r="D468" s="156"/>
      <c r="E468" s="156"/>
      <c r="F468" s="156"/>
      <c r="G468" s="156"/>
      <c r="K468" s="156"/>
      <c r="L468" s="156"/>
      <c r="M468" s="156"/>
      <c r="N468" s="156"/>
      <c r="R468" s="156"/>
      <c r="S468" s="156"/>
      <c r="T468" s="156"/>
      <c r="U468" s="156"/>
    </row>
    <row r="469" spans="4:21" x14ac:dyDescent="0.25">
      <c r="D469" s="156"/>
      <c r="E469" s="156"/>
      <c r="F469" s="156"/>
      <c r="G469" s="156"/>
      <c r="K469" s="156"/>
      <c r="L469" s="156"/>
      <c r="M469" s="156"/>
      <c r="N469" s="156"/>
      <c r="R469" s="156"/>
      <c r="S469" s="156"/>
      <c r="T469" s="156"/>
      <c r="U469" s="156"/>
    </row>
    <row r="470" spans="4:21" x14ac:dyDescent="0.25">
      <c r="D470" s="156"/>
      <c r="E470" s="156"/>
      <c r="F470" s="156"/>
      <c r="G470" s="156"/>
      <c r="K470" s="156"/>
      <c r="L470" s="156"/>
      <c r="M470" s="156"/>
      <c r="N470" s="156"/>
      <c r="R470" s="156"/>
      <c r="S470" s="156"/>
      <c r="T470" s="156"/>
      <c r="U470" s="156"/>
    </row>
    <row r="471" spans="4:21" x14ac:dyDescent="0.25">
      <c r="D471" s="156"/>
      <c r="E471" s="156"/>
      <c r="F471" s="156"/>
      <c r="G471" s="156"/>
      <c r="K471" s="156"/>
      <c r="L471" s="156"/>
      <c r="M471" s="156"/>
      <c r="N471" s="156"/>
      <c r="R471" s="156"/>
      <c r="S471" s="156"/>
      <c r="T471" s="156"/>
      <c r="U471" s="156"/>
    </row>
    <row r="472" spans="4:21" x14ac:dyDescent="0.25">
      <c r="D472" s="156"/>
      <c r="E472" s="156"/>
      <c r="F472" s="156"/>
      <c r="G472" s="156"/>
      <c r="K472" s="156"/>
      <c r="L472" s="156"/>
      <c r="M472" s="156"/>
      <c r="N472" s="156"/>
      <c r="R472" s="156"/>
      <c r="S472" s="156"/>
      <c r="T472" s="156"/>
      <c r="U472" s="156"/>
    </row>
    <row r="473" spans="4:21" x14ac:dyDescent="0.25">
      <c r="D473" s="156"/>
      <c r="E473" s="156"/>
      <c r="F473" s="156"/>
      <c r="G473" s="156"/>
      <c r="K473" s="156"/>
      <c r="L473" s="156"/>
      <c r="M473" s="156"/>
      <c r="N473" s="156"/>
      <c r="R473" s="156"/>
      <c r="S473" s="156"/>
      <c r="T473" s="156"/>
      <c r="U473" s="156"/>
    </row>
    <row r="474" spans="4:21" x14ac:dyDescent="0.25">
      <c r="D474" s="156"/>
      <c r="E474" s="156"/>
      <c r="F474" s="156"/>
      <c r="G474" s="156"/>
      <c r="K474" s="156"/>
      <c r="L474" s="156"/>
      <c r="M474" s="156"/>
      <c r="N474" s="156"/>
      <c r="R474" s="156"/>
      <c r="S474" s="156"/>
      <c r="T474" s="156"/>
      <c r="U474" s="156"/>
    </row>
    <row r="475" spans="4:21" x14ac:dyDescent="0.25">
      <c r="D475" s="156"/>
      <c r="E475" s="156"/>
      <c r="F475" s="156"/>
      <c r="G475" s="156"/>
      <c r="K475" s="156"/>
      <c r="L475" s="156"/>
      <c r="M475" s="156"/>
      <c r="N475" s="156"/>
      <c r="R475" s="156"/>
      <c r="S475" s="156"/>
      <c r="T475" s="156"/>
      <c r="U475" s="156"/>
    </row>
    <row r="476" spans="4:21" x14ac:dyDescent="0.25">
      <c r="D476" s="156"/>
      <c r="E476" s="156"/>
      <c r="F476" s="156"/>
      <c r="G476" s="156"/>
      <c r="K476" s="156"/>
      <c r="L476" s="156"/>
      <c r="M476" s="156"/>
      <c r="N476" s="156"/>
      <c r="R476" s="156"/>
      <c r="S476" s="156"/>
      <c r="T476" s="156"/>
      <c r="U476" s="156"/>
    </row>
    <row r="477" spans="4:21" x14ac:dyDescent="0.25">
      <c r="D477" s="156"/>
      <c r="E477" s="156"/>
      <c r="F477" s="156"/>
      <c r="G477" s="156"/>
      <c r="K477" s="156"/>
      <c r="L477" s="156"/>
      <c r="M477" s="156"/>
      <c r="N477" s="156"/>
      <c r="R477" s="156"/>
      <c r="S477" s="156"/>
      <c r="T477" s="156"/>
      <c r="U477" s="156"/>
    </row>
    <row r="478" spans="4:21" x14ac:dyDescent="0.25">
      <c r="D478" s="156"/>
      <c r="E478" s="156"/>
      <c r="F478" s="156"/>
      <c r="G478" s="156"/>
      <c r="K478" s="156"/>
      <c r="L478" s="156"/>
      <c r="M478" s="156"/>
      <c r="N478" s="156"/>
      <c r="R478" s="156"/>
      <c r="S478" s="156"/>
      <c r="T478" s="156"/>
      <c r="U478" s="156"/>
    </row>
    <row r="479" spans="4:21" x14ac:dyDescent="0.25">
      <c r="D479" s="156"/>
      <c r="E479" s="156"/>
      <c r="F479" s="156"/>
      <c r="G479" s="156"/>
      <c r="K479" s="156"/>
      <c r="L479" s="156"/>
      <c r="M479" s="156"/>
      <c r="N479" s="156"/>
      <c r="R479" s="156"/>
      <c r="S479" s="156"/>
      <c r="T479" s="156"/>
      <c r="U479" s="156"/>
    </row>
    <row r="480" spans="4:21" x14ac:dyDescent="0.25">
      <c r="D480" s="156"/>
      <c r="E480" s="156"/>
      <c r="F480" s="156"/>
      <c r="G480" s="156"/>
      <c r="K480" s="156"/>
      <c r="L480" s="156"/>
      <c r="M480" s="156"/>
      <c r="N480" s="156"/>
      <c r="R480" s="156"/>
      <c r="S480" s="156"/>
      <c r="T480" s="156"/>
      <c r="U480" s="156"/>
    </row>
    <row r="481" spans="4:21" x14ac:dyDescent="0.25">
      <c r="D481" s="156"/>
      <c r="E481" s="156"/>
      <c r="F481" s="156"/>
      <c r="G481" s="156"/>
      <c r="K481" s="156"/>
      <c r="L481" s="156"/>
      <c r="M481" s="156"/>
      <c r="N481" s="156"/>
      <c r="R481" s="156"/>
      <c r="S481" s="156"/>
      <c r="T481" s="156"/>
      <c r="U481" s="156"/>
    </row>
    <row r="482" spans="4:21" x14ac:dyDescent="0.25">
      <c r="D482" s="156"/>
      <c r="E482" s="156"/>
      <c r="F482" s="156"/>
      <c r="G482" s="156"/>
      <c r="K482" s="156"/>
      <c r="L482" s="156"/>
      <c r="M482" s="156"/>
      <c r="N482" s="156"/>
      <c r="R482" s="156"/>
      <c r="S482" s="156"/>
      <c r="T482" s="156"/>
      <c r="U482" s="156"/>
    </row>
    <row r="483" spans="4:21" x14ac:dyDescent="0.25">
      <c r="D483" s="156"/>
      <c r="E483" s="156"/>
      <c r="F483" s="156"/>
      <c r="G483" s="156"/>
      <c r="K483" s="156"/>
      <c r="L483" s="156"/>
      <c r="M483" s="156"/>
      <c r="N483" s="156"/>
      <c r="R483" s="156"/>
      <c r="S483" s="156"/>
      <c r="T483" s="156"/>
      <c r="U483" s="156"/>
    </row>
    <row r="484" spans="4:21" x14ac:dyDescent="0.25">
      <c r="D484" s="156"/>
      <c r="E484" s="156"/>
      <c r="F484" s="156"/>
      <c r="G484" s="156"/>
      <c r="K484" s="156"/>
      <c r="L484" s="156"/>
      <c r="M484" s="156"/>
      <c r="N484" s="156"/>
      <c r="R484" s="156"/>
      <c r="S484" s="156"/>
      <c r="T484" s="156"/>
      <c r="U484" s="156"/>
    </row>
    <row r="485" spans="4:21" x14ac:dyDescent="0.25">
      <c r="D485" s="156"/>
      <c r="E485" s="156"/>
      <c r="F485" s="156"/>
      <c r="G485" s="156"/>
      <c r="K485" s="156"/>
      <c r="L485" s="156"/>
      <c r="M485" s="156"/>
      <c r="N485" s="156"/>
      <c r="R485" s="156"/>
      <c r="S485" s="156"/>
      <c r="T485" s="156"/>
      <c r="U485" s="156"/>
    </row>
    <row r="486" spans="4:21" x14ac:dyDescent="0.25">
      <c r="D486" s="156"/>
      <c r="E486" s="156"/>
      <c r="F486" s="156"/>
      <c r="G486" s="156"/>
      <c r="K486" s="156"/>
      <c r="L486" s="156"/>
      <c r="M486" s="156"/>
      <c r="N486" s="156"/>
      <c r="R486" s="156"/>
      <c r="S486" s="156"/>
      <c r="T486" s="156"/>
      <c r="U486" s="156"/>
    </row>
    <row r="487" spans="4:21" x14ac:dyDescent="0.25">
      <c r="D487" s="156"/>
      <c r="E487" s="156"/>
      <c r="F487" s="156"/>
      <c r="G487" s="156"/>
      <c r="K487" s="156"/>
      <c r="L487" s="156"/>
      <c r="M487" s="156"/>
      <c r="N487" s="156"/>
      <c r="R487" s="156"/>
      <c r="S487" s="156"/>
      <c r="T487" s="156"/>
      <c r="U487" s="156"/>
    </row>
    <row r="488" spans="4:21" x14ac:dyDescent="0.25">
      <c r="D488" s="156"/>
      <c r="E488" s="156"/>
      <c r="F488" s="156"/>
      <c r="G488" s="156"/>
      <c r="K488" s="156"/>
      <c r="L488" s="156"/>
      <c r="M488" s="156"/>
      <c r="N488" s="156"/>
      <c r="R488" s="156"/>
      <c r="S488" s="156"/>
      <c r="T488" s="156"/>
      <c r="U488" s="156"/>
    </row>
    <row r="489" spans="4:21" x14ac:dyDescent="0.25">
      <c r="D489" s="156"/>
      <c r="E489" s="156"/>
      <c r="F489" s="156"/>
      <c r="G489" s="156"/>
      <c r="K489" s="156"/>
      <c r="L489" s="156"/>
      <c r="M489" s="156"/>
      <c r="N489" s="156"/>
      <c r="R489" s="156"/>
      <c r="S489" s="156"/>
      <c r="T489" s="156"/>
      <c r="U489" s="156"/>
    </row>
    <row r="490" spans="4:21" x14ac:dyDescent="0.25">
      <c r="D490" s="156"/>
      <c r="E490" s="156"/>
      <c r="F490" s="156"/>
      <c r="G490" s="156"/>
      <c r="K490" s="156"/>
      <c r="L490" s="156"/>
      <c r="M490" s="156"/>
      <c r="N490" s="156"/>
      <c r="R490" s="156"/>
      <c r="S490" s="156"/>
      <c r="T490" s="156"/>
      <c r="U490" s="156"/>
    </row>
    <row r="491" spans="4:21" x14ac:dyDescent="0.25">
      <c r="D491" s="156"/>
      <c r="E491" s="156"/>
      <c r="F491" s="156"/>
      <c r="G491" s="156"/>
      <c r="K491" s="156"/>
      <c r="L491" s="156"/>
      <c r="M491" s="156"/>
      <c r="N491" s="156"/>
      <c r="R491" s="156"/>
      <c r="S491" s="156"/>
      <c r="T491" s="156"/>
      <c r="U491" s="156"/>
    </row>
    <row r="492" spans="4:21" x14ac:dyDescent="0.25">
      <c r="D492" s="156"/>
      <c r="E492" s="156"/>
      <c r="F492" s="156"/>
      <c r="G492" s="156"/>
      <c r="K492" s="156"/>
      <c r="L492" s="156"/>
      <c r="M492" s="156"/>
      <c r="N492" s="156"/>
      <c r="R492" s="156"/>
      <c r="S492" s="156"/>
      <c r="T492" s="156"/>
      <c r="U492" s="156"/>
    </row>
    <row r="493" spans="4:21" x14ac:dyDescent="0.25">
      <c r="D493" s="156"/>
      <c r="E493" s="156"/>
      <c r="F493" s="156"/>
      <c r="G493" s="156"/>
      <c r="K493" s="156"/>
      <c r="L493" s="156"/>
      <c r="M493" s="156"/>
      <c r="N493" s="156"/>
      <c r="R493" s="156"/>
      <c r="S493" s="156"/>
      <c r="T493" s="156"/>
      <c r="U493" s="156"/>
    </row>
    <row r="494" spans="4:21" x14ac:dyDescent="0.25">
      <c r="D494" s="156"/>
      <c r="E494" s="156"/>
      <c r="F494" s="156"/>
      <c r="G494" s="156"/>
      <c r="K494" s="156"/>
      <c r="L494" s="156"/>
      <c r="M494" s="156"/>
      <c r="N494" s="156"/>
      <c r="R494" s="156"/>
      <c r="S494" s="156"/>
      <c r="T494" s="156"/>
      <c r="U494" s="156"/>
    </row>
    <row r="495" spans="4:21" x14ac:dyDescent="0.25">
      <c r="D495" s="156"/>
      <c r="E495" s="156"/>
      <c r="F495" s="156"/>
      <c r="G495" s="156"/>
      <c r="K495" s="156"/>
      <c r="L495" s="156"/>
      <c r="M495" s="156"/>
      <c r="N495" s="156"/>
      <c r="R495" s="156"/>
      <c r="S495" s="156"/>
      <c r="T495" s="156"/>
      <c r="U495" s="156"/>
    </row>
    <row r="496" spans="4:21" x14ac:dyDescent="0.25">
      <c r="D496" s="156"/>
      <c r="E496" s="156"/>
      <c r="F496" s="156"/>
      <c r="G496" s="156"/>
      <c r="K496" s="156"/>
      <c r="L496" s="156"/>
      <c r="M496" s="156"/>
      <c r="N496" s="156"/>
      <c r="R496" s="156"/>
      <c r="S496" s="156"/>
      <c r="T496" s="156"/>
      <c r="U496" s="156"/>
    </row>
  </sheetData>
  <mergeCells count="60">
    <mergeCell ref="C18:C21"/>
    <mergeCell ref="A24:G24"/>
    <mergeCell ref="A12:A14"/>
    <mergeCell ref="B12:B14"/>
    <mergeCell ref="C12:C14"/>
    <mergeCell ref="A15:A17"/>
    <mergeCell ref="B15:B17"/>
    <mergeCell ref="C15:C17"/>
    <mergeCell ref="F10:F11"/>
    <mergeCell ref="G10:G11"/>
    <mergeCell ref="A10:A11"/>
    <mergeCell ref="B10:B11"/>
    <mergeCell ref="C10:C11"/>
    <mergeCell ref="D10:D11"/>
    <mergeCell ref="E10:E11"/>
    <mergeCell ref="A2:G2"/>
    <mergeCell ref="A3:G3"/>
    <mergeCell ref="A4:G4"/>
    <mergeCell ref="A5:G5"/>
    <mergeCell ref="B7:E7"/>
    <mergeCell ref="H2:N2"/>
    <mergeCell ref="H3:N3"/>
    <mergeCell ref="H4:N4"/>
    <mergeCell ref="H5:N5"/>
    <mergeCell ref="I7:L7"/>
    <mergeCell ref="H24:N24"/>
    <mergeCell ref="H10:H11"/>
    <mergeCell ref="I10:I11"/>
    <mergeCell ref="J10:J11"/>
    <mergeCell ref="K10:K11"/>
    <mergeCell ref="L10:L11"/>
    <mergeCell ref="M10:M11"/>
    <mergeCell ref="N10:N11"/>
    <mergeCell ref="H15:H17"/>
    <mergeCell ref="I15:I17"/>
    <mergeCell ref="J15:J17"/>
    <mergeCell ref="H12:H14"/>
    <mergeCell ref="I12:I14"/>
    <mergeCell ref="J12:J14"/>
    <mergeCell ref="J18:J21"/>
    <mergeCell ref="Q18:Q21"/>
    <mergeCell ref="O15:O17"/>
    <mergeCell ref="P15:P17"/>
    <mergeCell ref="Q15:Q17"/>
    <mergeCell ref="O24:U24"/>
    <mergeCell ref="O2:U2"/>
    <mergeCell ref="O3:U3"/>
    <mergeCell ref="O4:U4"/>
    <mergeCell ref="O5:U5"/>
    <mergeCell ref="P7:S7"/>
    <mergeCell ref="T10:T11"/>
    <mergeCell ref="U10:U11"/>
    <mergeCell ref="O12:O14"/>
    <mergeCell ref="P12:P14"/>
    <mergeCell ref="Q12:Q14"/>
    <mergeCell ref="O10:O11"/>
    <mergeCell ref="P10:P11"/>
    <mergeCell ref="Q10:Q11"/>
    <mergeCell ref="R10:R11"/>
    <mergeCell ref="S10:S11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headerFooter>
    <oddHeader>&amp;F</oddHeader>
    <oddFooter>&amp;R&amp;P/&amp;N</oddFooter>
  </headerFooter>
  <colBreaks count="2" manualBreakCount="2">
    <brk id="7" max="20" man="1"/>
    <brk id="14" max="20" man="1"/>
  </colBreaks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/>
  </sheetPr>
  <dimension ref="A1:R91"/>
  <sheetViews>
    <sheetView showGridLines="0" view="pageBreakPreview" zoomScaleNormal="100" zoomScaleSheetLayoutView="100" workbookViewId="0">
      <selection activeCell="M18" sqref="M18"/>
    </sheetView>
  </sheetViews>
  <sheetFormatPr defaultColWidth="9.140625" defaultRowHeight="15.75" x14ac:dyDescent="0.25"/>
  <cols>
    <col min="1" max="1" width="12.85546875" style="114" customWidth="1"/>
    <col min="2" max="2" width="11" style="115" customWidth="1"/>
    <col min="3" max="3" width="34.28515625" style="116" customWidth="1"/>
    <col min="4" max="4" width="7.140625" style="116" customWidth="1"/>
    <col min="5" max="5" width="8.7109375" style="116" customWidth="1"/>
    <col min="6" max="6" width="15.5703125" style="117" customWidth="1"/>
    <col min="7" max="7" width="15" style="117" customWidth="1"/>
    <col min="8" max="8" width="15.85546875" style="117" customWidth="1"/>
    <col min="9" max="9" width="11.5703125" style="96" customWidth="1"/>
    <col min="10" max="10" width="9.140625" style="96"/>
    <col min="11" max="12" width="9.140625" style="111"/>
    <col min="13" max="13" width="46.85546875" style="115" customWidth="1"/>
    <col min="14" max="16384" width="9.140625" style="111"/>
  </cols>
  <sheetData>
    <row r="1" spans="1:18" s="86" customFormat="1" ht="60.75" customHeight="1" x14ac:dyDescent="0.25">
      <c r="A1" s="356" t="s">
        <v>42</v>
      </c>
      <c r="B1" s="356"/>
      <c r="C1" s="356"/>
      <c r="D1" s="356"/>
      <c r="E1" s="356"/>
      <c r="F1" s="356"/>
      <c r="G1" s="356"/>
      <c r="H1" s="356"/>
      <c r="I1" s="85"/>
      <c r="J1" s="85"/>
    </row>
    <row r="2" spans="1:18" s="68" customFormat="1" ht="18.75" x14ac:dyDescent="0.3">
      <c r="A2" s="393" t="s">
        <v>1</v>
      </c>
      <c r="B2" s="393"/>
      <c r="C2" s="393"/>
      <c r="D2" s="393"/>
      <c r="E2" s="393"/>
      <c r="F2" s="393"/>
      <c r="G2" s="393"/>
      <c r="H2" s="393"/>
      <c r="I2" s="87"/>
      <c r="J2" s="87"/>
      <c r="K2" s="67"/>
      <c r="L2" s="67"/>
      <c r="M2" s="67"/>
      <c r="N2" s="67"/>
      <c r="O2" s="67"/>
      <c r="P2" s="67"/>
      <c r="Q2" s="67"/>
    </row>
    <row r="3" spans="1:18" s="68" customFormat="1" ht="18.75" x14ac:dyDescent="0.3">
      <c r="A3" s="393" t="s">
        <v>2</v>
      </c>
      <c r="B3" s="393"/>
      <c r="C3" s="393"/>
      <c r="D3" s="393"/>
      <c r="E3" s="393"/>
      <c r="F3" s="393"/>
      <c r="G3" s="393"/>
      <c r="H3" s="393"/>
      <c r="I3" s="87"/>
      <c r="J3" s="87"/>
      <c r="K3" s="67"/>
      <c r="L3" s="67"/>
      <c r="M3" s="67"/>
      <c r="N3" s="67"/>
      <c r="O3" s="67"/>
      <c r="P3" s="67"/>
      <c r="Q3" s="67"/>
    </row>
    <row r="4" spans="1:18" s="68" customFormat="1" ht="18.75" x14ac:dyDescent="0.3">
      <c r="A4" s="393" t="s">
        <v>22</v>
      </c>
      <c r="B4" s="393"/>
      <c r="C4" s="393"/>
      <c r="D4" s="393"/>
      <c r="E4" s="393"/>
      <c r="F4" s="393"/>
      <c r="G4" s="393"/>
      <c r="H4" s="393"/>
      <c r="I4" s="87"/>
      <c r="J4" s="87"/>
      <c r="K4" s="67"/>
      <c r="L4" s="67"/>
      <c r="M4" s="67"/>
      <c r="N4" s="67"/>
      <c r="O4" s="67"/>
      <c r="P4" s="67"/>
      <c r="Q4" s="67"/>
    </row>
    <row r="5" spans="1:18" s="68" customFormat="1" ht="18.75" x14ac:dyDescent="0.3">
      <c r="A5" s="393" t="s">
        <v>23</v>
      </c>
      <c r="B5" s="393"/>
      <c r="C5" s="393"/>
      <c r="D5" s="393"/>
      <c r="E5" s="393"/>
      <c r="F5" s="393"/>
      <c r="G5" s="393"/>
      <c r="H5" s="393"/>
      <c r="I5" s="87"/>
      <c r="J5" s="87"/>
      <c r="K5" s="67"/>
      <c r="L5" s="67"/>
      <c r="M5" s="67"/>
      <c r="N5" s="67"/>
      <c r="O5" s="67"/>
      <c r="P5" s="67"/>
      <c r="Q5" s="67"/>
    </row>
    <row r="6" spans="1:18" s="68" customFormat="1" ht="18.75" x14ac:dyDescent="0.3">
      <c r="A6" s="211"/>
      <c r="B6" s="211"/>
      <c r="C6" s="211"/>
      <c r="D6" s="211"/>
      <c r="E6" s="211"/>
      <c r="F6" s="211"/>
      <c r="G6" s="211"/>
      <c r="H6" s="211"/>
      <c r="I6" s="87"/>
      <c r="J6" s="87"/>
      <c r="K6" s="67"/>
      <c r="L6" s="67"/>
      <c r="M6" s="67"/>
      <c r="N6" s="67"/>
      <c r="O6" s="67"/>
      <c r="P6" s="67"/>
      <c r="Q6" s="67"/>
    </row>
    <row r="7" spans="1:18" s="68" customFormat="1" ht="12.75" customHeight="1" x14ac:dyDescent="0.2">
      <c r="A7" s="391" t="s">
        <v>24</v>
      </c>
      <c r="B7" s="391"/>
      <c r="C7" s="394" t="s">
        <v>186</v>
      </c>
      <c r="D7" s="394"/>
      <c r="E7" s="394"/>
      <c r="F7" s="394"/>
      <c r="G7" s="267" t="s">
        <v>25</v>
      </c>
      <c r="H7" s="226">
        <v>43936</v>
      </c>
      <c r="I7" s="87"/>
      <c r="J7" s="87"/>
      <c r="K7" s="67"/>
      <c r="L7" s="225"/>
      <c r="M7" s="67"/>
      <c r="N7" s="67"/>
      <c r="O7" s="67"/>
      <c r="P7" s="67"/>
      <c r="Q7" s="67"/>
      <c r="R7" s="67"/>
    </row>
    <row r="8" spans="1:18" s="68" customFormat="1" ht="30" customHeight="1" x14ac:dyDescent="0.2">
      <c r="A8" s="391" t="s">
        <v>26</v>
      </c>
      <c r="B8" s="391"/>
      <c r="C8" s="392" t="s">
        <v>130</v>
      </c>
      <c r="D8" s="392"/>
      <c r="E8" s="392"/>
      <c r="F8" s="392"/>
      <c r="G8" s="151" t="s">
        <v>8</v>
      </c>
      <c r="H8" s="268" t="s">
        <v>170</v>
      </c>
      <c r="I8" s="87"/>
      <c r="J8" s="87"/>
      <c r="K8" s="67"/>
      <c r="L8" s="67"/>
      <c r="M8" s="67"/>
      <c r="N8" s="67"/>
      <c r="O8" s="67"/>
      <c r="P8" s="67"/>
      <c r="Q8" s="67"/>
    </row>
    <row r="9" spans="1:18" s="92" customFormat="1" ht="24.75" customHeight="1" x14ac:dyDescent="0.25">
      <c r="A9" s="89" t="s">
        <v>43</v>
      </c>
      <c r="B9" s="90" t="s">
        <v>44</v>
      </c>
      <c r="C9" s="90" t="s">
        <v>45</v>
      </c>
      <c r="D9" s="90" t="s">
        <v>46</v>
      </c>
      <c r="E9" s="90" t="s">
        <v>47</v>
      </c>
      <c r="F9" s="90" t="s">
        <v>48</v>
      </c>
      <c r="G9" s="90" t="s">
        <v>48</v>
      </c>
      <c r="H9" s="90" t="s">
        <v>48</v>
      </c>
      <c r="I9" s="91"/>
      <c r="J9" s="91"/>
      <c r="K9" s="212"/>
      <c r="M9" s="264"/>
    </row>
    <row r="10" spans="1:18" s="97" customFormat="1" ht="15.75" customHeight="1" x14ac:dyDescent="0.25">
      <c r="A10" s="93"/>
      <c r="B10" s="94"/>
      <c r="C10" s="94"/>
      <c r="D10" s="94"/>
      <c r="E10" s="94"/>
      <c r="F10" s="95"/>
      <c r="G10" s="95"/>
      <c r="H10" s="95"/>
      <c r="I10" s="96"/>
      <c r="J10" s="96"/>
      <c r="M10" s="115"/>
    </row>
    <row r="11" spans="1:18" s="103" customFormat="1" ht="45" x14ac:dyDescent="0.25">
      <c r="A11" s="98" t="s">
        <v>106</v>
      </c>
      <c r="B11" s="227" t="s">
        <v>61</v>
      </c>
      <c r="C11" s="99" t="s">
        <v>183</v>
      </c>
      <c r="D11" s="100" t="s">
        <v>63</v>
      </c>
      <c r="E11" s="100">
        <f>MIN(F13:H13)</f>
        <v>13000</v>
      </c>
      <c r="F11" s="101" t="s">
        <v>85</v>
      </c>
      <c r="G11" s="101" t="s">
        <v>101</v>
      </c>
      <c r="H11" s="101" t="s">
        <v>103</v>
      </c>
      <c r="I11" s="102"/>
      <c r="J11" s="102"/>
      <c r="M11" s="263"/>
    </row>
    <row r="12" spans="1:18" s="103" customFormat="1" ht="29.25" customHeight="1" x14ac:dyDescent="0.25">
      <c r="A12" s="104"/>
      <c r="B12" s="105"/>
      <c r="C12" s="106"/>
      <c r="D12" s="106"/>
      <c r="E12" s="104" t="s">
        <v>49</v>
      </c>
      <c r="F12" s="290" t="s">
        <v>96</v>
      </c>
      <c r="G12" s="107" t="s">
        <v>98</v>
      </c>
      <c r="H12" s="107" t="s">
        <v>175</v>
      </c>
      <c r="I12" s="102"/>
      <c r="J12" s="102"/>
      <c r="M12" s="263"/>
    </row>
    <row r="13" spans="1:18" s="103" customFormat="1" ht="11.25" x14ac:dyDescent="0.25">
      <c r="A13" s="104"/>
      <c r="B13" s="105"/>
      <c r="C13" s="106"/>
      <c r="D13" s="106"/>
      <c r="E13" s="104" t="s">
        <v>50</v>
      </c>
      <c r="F13" s="291">
        <v>15000</v>
      </c>
      <c r="G13" s="108">
        <v>13000</v>
      </c>
      <c r="H13" s="108">
        <v>13200</v>
      </c>
      <c r="I13" s="102"/>
      <c r="J13" s="102"/>
      <c r="M13" s="263"/>
    </row>
    <row r="14" spans="1:18" s="103" customFormat="1" ht="11.25" x14ac:dyDescent="0.25">
      <c r="A14" s="104"/>
      <c r="B14" s="105"/>
      <c r="C14" s="106"/>
      <c r="D14" s="106"/>
      <c r="E14" s="104" t="s">
        <v>51</v>
      </c>
      <c r="F14" s="290" t="s">
        <v>97</v>
      </c>
      <c r="G14" s="107" t="s">
        <v>102</v>
      </c>
      <c r="H14" s="107" t="s">
        <v>105</v>
      </c>
      <c r="I14" s="102"/>
      <c r="J14" s="102"/>
      <c r="M14" s="263"/>
    </row>
    <row r="15" spans="1:18" s="103" customFormat="1" ht="11.25" x14ac:dyDescent="0.25">
      <c r="A15" s="104"/>
      <c r="B15" s="105"/>
      <c r="C15" s="106"/>
      <c r="D15" s="106"/>
      <c r="E15" s="104" t="s">
        <v>52</v>
      </c>
      <c r="F15" s="292" t="s">
        <v>100</v>
      </c>
      <c r="G15" s="107" t="s">
        <v>99</v>
      </c>
      <c r="H15" s="107" t="s">
        <v>104</v>
      </c>
      <c r="I15" s="102"/>
      <c r="J15" s="102"/>
      <c r="M15" s="263"/>
    </row>
    <row r="16" spans="1:18" s="103" customFormat="1" ht="11.25" x14ac:dyDescent="0.25">
      <c r="A16" s="104"/>
      <c r="B16" s="105"/>
      <c r="C16" s="106"/>
      <c r="D16" s="106"/>
      <c r="E16" s="104" t="s">
        <v>53</v>
      </c>
      <c r="F16" s="289">
        <v>43878</v>
      </c>
      <c r="G16" s="110">
        <v>43900</v>
      </c>
      <c r="H16" s="110">
        <v>43893</v>
      </c>
      <c r="I16" s="102"/>
      <c r="J16" s="102"/>
      <c r="M16" s="263"/>
    </row>
    <row r="17" spans="1:13" s="97" customFormat="1" x14ac:dyDescent="0.25">
      <c r="A17" s="93"/>
      <c r="B17" s="94"/>
      <c r="C17" s="94"/>
      <c r="D17" s="94"/>
      <c r="E17" s="94"/>
      <c r="F17" s="95"/>
      <c r="G17" s="95"/>
      <c r="H17" s="95"/>
      <c r="I17" s="96"/>
      <c r="J17" s="96"/>
      <c r="M17" s="115"/>
    </row>
    <row r="18" spans="1:13" s="103" customFormat="1" ht="45" x14ac:dyDescent="0.25">
      <c r="A18" s="98" t="s">
        <v>107</v>
      </c>
      <c r="B18" s="227" t="s">
        <v>61</v>
      </c>
      <c r="C18" s="99" t="s">
        <v>95</v>
      </c>
      <c r="D18" s="100" t="s">
        <v>46</v>
      </c>
      <c r="E18" s="100">
        <f>MIN(F20:H20)</f>
        <v>59100</v>
      </c>
      <c r="F18" s="101" t="s">
        <v>85</v>
      </c>
      <c r="G18" s="101" t="s">
        <v>101</v>
      </c>
      <c r="H18" s="101" t="s">
        <v>103</v>
      </c>
      <c r="I18" s="102"/>
      <c r="J18" s="102"/>
      <c r="M18" s="263"/>
    </row>
    <row r="19" spans="1:13" s="103" customFormat="1" ht="29.25" customHeight="1" x14ac:dyDescent="0.25">
      <c r="A19" s="104"/>
      <c r="B19" s="105"/>
      <c r="C19" s="106"/>
      <c r="D19" s="106"/>
      <c r="E19" s="104" t="s">
        <v>49</v>
      </c>
      <c r="F19" s="107" t="s">
        <v>96</v>
      </c>
      <c r="G19" s="107" t="s">
        <v>98</v>
      </c>
      <c r="H19" s="107" t="s">
        <v>175</v>
      </c>
      <c r="I19" s="102"/>
      <c r="J19" s="102"/>
      <c r="M19" s="263"/>
    </row>
    <row r="20" spans="1:13" s="103" customFormat="1" ht="11.25" x14ac:dyDescent="0.25">
      <c r="A20" s="104"/>
      <c r="B20" s="105"/>
      <c r="C20" s="106"/>
      <c r="D20" s="106"/>
      <c r="E20" s="104" t="s">
        <v>50</v>
      </c>
      <c r="F20" s="108">
        <v>63000</v>
      </c>
      <c r="G20" s="108">
        <v>59100</v>
      </c>
      <c r="H20" s="108">
        <v>86880.48</v>
      </c>
      <c r="I20" s="102"/>
      <c r="J20" s="102"/>
      <c r="M20" s="263"/>
    </row>
    <row r="21" spans="1:13" s="103" customFormat="1" ht="11.25" x14ac:dyDescent="0.25">
      <c r="A21" s="104"/>
      <c r="B21" s="105"/>
      <c r="C21" s="106"/>
      <c r="D21" s="106"/>
      <c r="E21" s="104" t="s">
        <v>51</v>
      </c>
      <c r="F21" s="107" t="s">
        <v>97</v>
      </c>
      <c r="G21" s="107" t="s">
        <v>102</v>
      </c>
      <c r="H21" s="107" t="s">
        <v>105</v>
      </c>
      <c r="I21" s="102"/>
      <c r="J21" s="102"/>
      <c r="M21" s="263"/>
    </row>
    <row r="22" spans="1:13" s="103" customFormat="1" ht="11.25" x14ac:dyDescent="0.25">
      <c r="A22" s="104"/>
      <c r="B22" s="105"/>
      <c r="C22" s="106"/>
      <c r="D22" s="106"/>
      <c r="E22" s="104" t="s">
        <v>52</v>
      </c>
      <c r="F22" s="109" t="s">
        <v>100</v>
      </c>
      <c r="G22" s="107" t="s">
        <v>99</v>
      </c>
      <c r="H22" s="107" t="s">
        <v>104</v>
      </c>
      <c r="I22" s="102"/>
      <c r="J22" s="102"/>
      <c r="M22" s="263"/>
    </row>
    <row r="23" spans="1:13" s="103" customFormat="1" ht="11.25" x14ac:dyDescent="0.25">
      <c r="A23" s="104"/>
      <c r="B23" s="105"/>
      <c r="C23" s="106"/>
      <c r="D23" s="106"/>
      <c r="E23" s="104" t="s">
        <v>53</v>
      </c>
      <c r="F23" s="289">
        <v>43878</v>
      </c>
      <c r="G23" s="110">
        <v>43900</v>
      </c>
      <c r="H23" s="110">
        <v>43893</v>
      </c>
      <c r="I23" s="102"/>
      <c r="J23" s="102"/>
      <c r="M23" s="263"/>
    </row>
    <row r="24" spans="1:13" s="97" customFormat="1" x14ac:dyDescent="0.25">
      <c r="A24" s="93"/>
      <c r="B24" s="94"/>
      <c r="C24" s="94"/>
      <c r="D24" s="94"/>
      <c r="E24" s="94"/>
      <c r="F24" s="95"/>
      <c r="G24" s="95"/>
      <c r="H24" s="95"/>
      <c r="I24" s="96"/>
      <c r="J24" s="96"/>
      <c r="M24" s="115"/>
    </row>
    <row r="25" spans="1:13" s="103" customFormat="1" ht="56.25" x14ac:dyDescent="0.25">
      <c r="A25" s="98" t="s">
        <v>108</v>
      </c>
      <c r="B25" s="227" t="s">
        <v>61</v>
      </c>
      <c r="C25" s="99" t="s">
        <v>94</v>
      </c>
      <c r="D25" s="100" t="s">
        <v>46</v>
      </c>
      <c r="E25" s="100">
        <f>MIN(F27:H27)</f>
        <v>10420</v>
      </c>
      <c r="F25" s="101" t="s">
        <v>85</v>
      </c>
      <c r="G25" s="101" t="s">
        <v>101</v>
      </c>
      <c r="H25" s="101" t="s">
        <v>103</v>
      </c>
      <c r="I25" s="102"/>
      <c r="J25" s="102"/>
      <c r="K25" s="102"/>
      <c r="M25" s="263"/>
    </row>
    <row r="26" spans="1:13" s="103" customFormat="1" ht="29.25" customHeight="1" x14ac:dyDescent="0.25">
      <c r="A26" s="104"/>
      <c r="B26" s="105"/>
      <c r="C26" s="106"/>
      <c r="D26" s="106"/>
      <c r="E26" s="104" t="s">
        <v>49</v>
      </c>
      <c r="F26" s="107" t="s">
        <v>96</v>
      </c>
      <c r="G26" s="107" t="s">
        <v>98</v>
      </c>
      <c r="H26" s="107" t="s">
        <v>175</v>
      </c>
      <c r="I26" s="102"/>
      <c r="J26" s="102"/>
      <c r="M26" s="263"/>
    </row>
    <row r="27" spans="1:13" s="103" customFormat="1" ht="11.25" x14ac:dyDescent="0.25">
      <c r="A27" s="104"/>
      <c r="B27" s="105"/>
      <c r="C27" s="106"/>
      <c r="D27" s="106"/>
      <c r="E27" s="104" t="s">
        <v>50</v>
      </c>
      <c r="F27" s="108">
        <v>12000</v>
      </c>
      <c r="G27" s="108">
        <v>10420</v>
      </c>
      <c r="H27" s="108">
        <v>12000</v>
      </c>
      <c r="I27" s="102"/>
      <c r="J27" s="102"/>
      <c r="M27" s="263"/>
    </row>
    <row r="28" spans="1:13" s="103" customFormat="1" ht="11.25" x14ac:dyDescent="0.25">
      <c r="A28" s="104"/>
      <c r="B28" s="105"/>
      <c r="C28" s="106"/>
      <c r="D28" s="106"/>
      <c r="E28" s="104" t="s">
        <v>51</v>
      </c>
      <c r="F28" s="107" t="s">
        <v>97</v>
      </c>
      <c r="G28" s="107" t="s">
        <v>102</v>
      </c>
      <c r="H28" s="107" t="s">
        <v>105</v>
      </c>
      <c r="I28" s="102"/>
      <c r="J28" s="102"/>
      <c r="M28" s="263"/>
    </row>
    <row r="29" spans="1:13" s="103" customFormat="1" ht="11.25" x14ac:dyDescent="0.25">
      <c r="A29" s="104"/>
      <c r="B29" s="105"/>
      <c r="C29" s="106"/>
      <c r="D29" s="106"/>
      <c r="E29" s="104" t="s">
        <v>52</v>
      </c>
      <c r="F29" s="109" t="s">
        <v>100</v>
      </c>
      <c r="G29" s="107" t="s">
        <v>99</v>
      </c>
      <c r="H29" s="107" t="s">
        <v>104</v>
      </c>
      <c r="I29" s="102"/>
      <c r="J29" s="102"/>
      <c r="M29" s="263"/>
    </row>
    <row r="30" spans="1:13" s="103" customFormat="1" ht="11.25" x14ac:dyDescent="0.25">
      <c r="A30" s="104"/>
      <c r="B30" s="105"/>
      <c r="C30" s="106"/>
      <c r="D30" s="106"/>
      <c r="E30" s="104" t="s">
        <v>53</v>
      </c>
      <c r="F30" s="289">
        <v>43878</v>
      </c>
      <c r="G30" s="110">
        <v>43900</v>
      </c>
      <c r="H30" s="110">
        <v>43893</v>
      </c>
      <c r="I30" s="102"/>
      <c r="J30" s="102"/>
      <c r="M30" s="263"/>
    </row>
    <row r="31" spans="1:13" s="97" customFormat="1" x14ac:dyDescent="0.25">
      <c r="A31" s="93"/>
      <c r="B31" s="94"/>
      <c r="C31" s="94"/>
      <c r="D31" s="94"/>
      <c r="E31" s="94"/>
      <c r="F31" s="95"/>
      <c r="G31" s="95"/>
      <c r="H31" s="95"/>
      <c r="I31" s="96"/>
      <c r="J31" s="96"/>
      <c r="M31" s="115"/>
    </row>
    <row r="32" spans="1:13" s="103" customFormat="1" ht="56.25" x14ac:dyDescent="0.25">
      <c r="A32" s="98" t="s">
        <v>109</v>
      </c>
      <c r="B32" s="227" t="s">
        <v>61</v>
      </c>
      <c r="C32" s="99" t="s">
        <v>93</v>
      </c>
      <c r="D32" s="100" t="s">
        <v>46</v>
      </c>
      <c r="E32" s="100">
        <f>MIN(F34:H34)</f>
        <v>6550</v>
      </c>
      <c r="F32" s="101" t="s">
        <v>85</v>
      </c>
      <c r="G32" s="101" t="s">
        <v>101</v>
      </c>
      <c r="H32" s="101" t="s">
        <v>103</v>
      </c>
      <c r="I32" s="102"/>
      <c r="J32" s="102"/>
      <c r="K32" s="102"/>
      <c r="M32" s="263"/>
    </row>
    <row r="33" spans="1:13" s="103" customFormat="1" ht="11.25" x14ac:dyDescent="0.25">
      <c r="A33" s="104"/>
      <c r="B33" s="105"/>
      <c r="C33" s="106"/>
      <c r="D33" s="106"/>
      <c r="E33" s="104" t="s">
        <v>49</v>
      </c>
      <c r="F33" s="107" t="s">
        <v>96</v>
      </c>
      <c r="G33" s="107" t="s">
        <v>98</v>
      </c>
      <c r="H33" s="107" t="s">
        <v>175</v>
      </c>
      <c r="I33" s="102"/>
      <c r="J33" s="102"/>
      <c r="M33" s="263"/>
    </row>
    <row r="34" spans="1:13" s="103" customFormat="1" ht="11.25" x14ac:dyDescent="0.25">
      <c r="A34" s="104"/>
      <c r="B34" s="105"/>
      <c r="C34" s="106"/>
      <c r="D34" s="106"/>
      <c r="E34" s="104" t="s">
        <v>50</v>
      </c>
      <c r="F34" s="108">
        <v>7500</v>
      </c>
      <c r="G34" s="108">
        <v>6550</v>
      </c>
      <c r="H34" s="108">
        <v>8106.33</v>
      </c>
      <c r="I34" s="102"/>
      <c r="J34" s="102"/>
      <c r="M34" s="263"/>
    </row>
    <row r="35" spans="1:13" s="103" customFormat="1" ht="11.25" x14ac:dyDescent="0.25">
      <c r="A35" s="104"/>
      <c r="B35" s="105"/>
      <c r="C35" s="106"/>
      <c r="D35" s="106"/>
      <c r="E35" s="104" t="s">
        <v>51</v>
      </c>
      <c r="F35" s="107" t="s">
        <v>97</v>
      </c>
      <c r="G35" s="107" t="s">
        <v>102</v>
      </c>
      <c r="H35" s="107" t="s">
        <v>105</v>
      </c>
      <c r="I35" s="102"/>
      <c r="J35" s="102"/>
      <c r="M35" s="263"/>
    </row>
    <row r="36" spans="1:13" s="103" customFormat="1" ht="11.25" x14ac:dyDescent="0.25">
      <c r="A36" s="104"/>
      <c r="B36" s="105"/>
      <c r="C36" s="106"/>
      <c r="D36" s="106"/>
      <c r="E36" s="104" t="s">
        <v>52</v>
      </c>
      <c r="F36" s="109" t="s">
        <v>100</v>
      </c>
      <c r="G36" s="107" t="s">
        <v>99</v>
      </c>
      <c r="H36" s="107" t="s">
        <v>104</v>
      </c>
      <c r="I36" s="102"/>
      <c r="J36" s="102"/>
      <c r="M36" s="263"/>
    </row>
    <row r="37" spans="1:13" s="103" customFormat="1" ht="11.25" x14ac:dyDescent="0.25">
      <c r="A37" s="104"/>
      <c r="B37" s="105"/>
      <c r="C37" s="106"/>
      <c r="D37" s="106"/>
      <c r="E37" s="104" t="s">
        <v>53</v>
      </c>
      <c r="F37" s="289">
        <v>43878</v>
      </c>
      <c r="G37" s="110">
        <v>43900</v>
      </c>
      <c r="H37" s="110">
        <v>43893</v>
      </c>
      <c r="I37" s="102"/>
      <c r="J37" s="102"/>
      <c r="M37" s="263"/>
    </row>
    <row r="38" spans="1:13" s="97" customFormat="1" x14ac:dyDescent="0.25">
      <c r="A38" s="93"/>
      <c r="B38" s="94"/>
      <c r="C38" s="94"/>
      <c r="D38" s="94"/>
      <c r="E38" s="94"/>
      <c r="F38" s="95"/>
      <c r="G38" s="95"/>
      <c r="H38" s="95"/>
      <c r="I38" s="96"/>
      <c r="J38" s="96"/>
      <c r="M38" s="115"/>
    </row>
    <row r="39" spans="1:13" s="103" customFormat="1" ht="56.25" x14ac:dyDescent="0.25">
      <c r="A39" s="98" t="s">
        <v>110</v>
      </c>
      <c r="B39" s="227" t="s">
        <v>61</v>
      </c>
      <c r="C39" s="99" t="s">
        <v>92</v>
      </c>
      <c r="D39" s="100" t="s">
        <v>46</v>
      </c>
      <c r="E39" s="100">
        <f>MIN(F41:H41)</f>
        <v>880</v>
      </c>
      <c r="F39" s="101" t="s">
        <v>85</v>
      </c>
      <c r="G39" s="101" t="s">
        <v>101</v>
      </c>
      <c r="H39" s="101" t="s">
        <v>103</v>
      </c>
      <c r="I39" s="102"/>
      <c r="J39" s="102"/>
      <c r="K39" s="102"/>
      <c r="M39" s="263"/>
    </row>
    <row r="40" spans="1:13" s="103" customFormat="1" ht="11.25" x14ac:dyDescent="0.25">
      <c r="A40" s="104"/>
      <c r="B40" s="105"/>
      <c r="C40" s="106"/>
      <c r="D40" s="106"/>
      <c r="E40" s="104" t="s">
        <v>49</v>
      </c>
      <c r="F40" s="107" t="s">
        <v>96</v>
      </c>
      <c r="G40" s="107" t="s">
        <v>98</v>
      </c>
      <c r="H40" s="107" t="s">
        <v>175</v>
      </c>
      <c r="I40" s="102"/>
      <c r="J40" s="102"/>
      <c r="M40" s="263"/>
    </row>
    <row r="41" spans="1:13" s="103" customFormat="1" ht="11.25" x14ac:dyDescent="0.25">
      <c r="A41" s="104"/>
      <c r="B41" s="105"/>
      <c r="C41" s="106"/>
      <c r="D41" s="106"/>
      <c r="E41" s="104" t="s">
        <v>50</v>
      </c>
      <c r="F41" s="108">
        <v>920</v>
      </c>
      <c r="G41" s="108">
        <v>880</v>
      </c>
      <c r="H41" s="108">
        <v>1082.9000000000001</v>
      </c>
      <c r="I41" s="102"/>
      <c r="J41" s="102"/>
      <c r="M41" s="263"/>
    </row>
    <row r="42" spans="1:13" s="103" customFormat="1" ht="11.25" x14ac:dyDescent="0.25">
      <c r="A42" s="104"/>
      <c r="B42" s="105"/>
      <c r="C42" s="106"/>
      <c r="D42" s="106"/>
      <c r="E42" s="104" t="s">
        <v>51</v>
      </c>
      <c r="F42" s="107" t="s">
        <v>97</v>
      </c>
      <c r="G42" s="107" t="s">
        <v>102</v>
      </c>
      <c r="H42" s="107" t="s">
        <v>105</v>
      </c>
      <c r="I42" s="102"/>
      <c r="J42" s="102"/>
      <c r="M42" s="263"/>
    </row>
    <row r="43" spans="1:13" s="103" customFormat="1" ht="11.25" x14ac:dyDescent="0.25">
      <c r="A43" s="104"/>
      <c r="B43" s="105"/>
      <c r="C43" s="106"/>
      <c r="D43" s="106"/>
      <c r="E43" s="104" t="s">
        <v>52</v>
      </c>
      <c r="F43" s="109" t="s">
        <v>100</v>
      </c>
      <c r="G43" s="107" t="s">
        <v>99</v>
      </c>
      <c r="H43" s="107" t="s">
        <v>104</v>
      </c>
      <c r="I43" s="102"/>
      <c r="J43" s="102"/>
      <c r="M43" s="263"/>
    </row>
    <row r="44" spans="1:13" s="103" customFormat="1" ht="11.25" x14ac:dyDescent="0.25">
      <c r="A44" s="104"/>
      <c r="B44" s="105"/>
      <c r="C44" s="106"/>
      <c r="D44" s="106"/>
      <c r="E44" s="104" t="s">
        <v>53</v>
      </c>
      <c r="F44" s="289">
        <v>43878</v>
      </c>
      <c r="G44" s="110">
        <v>43900</v>
      </c>
      <c r="H44" s="110">
        <v>43893</v>
      </c>
      <c r="I44" s="102"/>
      <c r="J44" s="102"/>
      <c r="M44" s="263"/>
    </row>
    <row r="45" spans="1:13" s="97" customFormat="1" x14ac:dyDescent="0.25">
      <c r="A45" s="93"/>
      <c r="B45" s="94"/>
      <c r="C45" s="94"/>
      <c r="D45" s="94"/>
      <c r="E45" s="94"/>
      <c r="F45" s="95"/>
      <c r="G45" s="95"/>
      <c r="H45" s="95"/>
      <c r="I45" s="96"/>
      <c r="J45" s="96"/>
      <c r="M45" s="115"/>
    </row>
    <row r="46" spans="1:13" s="103" customFormat="1" ht="27" customHeight="1" x14ac:dyDescent="0.25">
      <c r="A46" s="98" t="s">
        <v>111</v>
      </c>
      <c r="B46" s="227" t="s">
        <v>61</v>
      </c>
      <c r="C46" s="99" t="s">
        <v>91</v>
      </c>
      <c r="D46" s="100" t="s">
        <v>46</v>
      </c>
      <c r="E46" s="100">
        <f>MIN(F48:H48)</f>
        <v>5450</v>
      </c>
      <c r="F46" s="101" t="s">
        <v>85</v>
      </c>
      <c r="G46" s="101" t="s">
        <v>101</v>
      </c>
      <c r="H46" s="101" t="s">
        <v>103</v>
      </c>
      <c r="I46" s="102"/>
      <c r="J46" s="102"/>
      <c r="K46" s="102"/>
      <c r="M46" s="263"/>
    </row>
    <row r="47" spans="1:13" s="103" customFormat="1" ht="11.25" x14ac:dyDescent="0.25">
      <c r="A47" s="104"/>
      <c r="B47" s="105"/>
      <c r="C47" s="106"/>
      <c r="D47" s="106"/>
      <c r="E47" s="104" t="s">
        <v>49</v>
      </c>
      <c r="F47" s="107" t="s">
        <v>96</v>
      </c>
      <c r="G47" s="107" t="s">
        <v>98</v>
      </c>
      <c r="H47" s="107" t="s">
        <v>175</v>
      </c>
      <c r="I47" s="102"/>
      <c r="J47" s="102"/>
      <c r="M47" s="263"/>
    </row>
    <row r="48" spans="1:13" s="103" customFormat="1" ht="11.25" x14ac:dyDescent="0.25">
      <c r="A48" s="104"/>
      <c r="B48" s="105"/>
      <c r="C48" s="106"/>
      <c r="D48" s="106"/>
      <c r="E48" s="104" t="s">
        <v>50</v>
      </c>
      <c r="F48" s="108">
        <v>6200</v>
      </c>
      <c r="G48" s="108">
        <v>5450</v>
      </c>
      <c r="H48" s="108">
        <v>6721.65</v>
      </c>
      <c r="I48" s="102"/>
      <c r="J48" s="102"/>
      <c r="M48" s="263"/>
    </row>
    <row r="49" spans="1:13" s="103" customFormat="1" ht="11.25" x14ac:dyDescent="0.25">
      <c r="A49" s="104"/>
      <c r="B49" s="105"/>
      <c r="C49" s="106"/>
      <c r="D49" s="106"/>
      <c r="E49" s="104" t="s">
        <v>51</v>
      </c>
      <c r="F49" s="107" t="s">
        <v>97</v>
      </c>
      <c r="G49" s="107" t="s">
        <v>102</v>
      </c>
      <c r="H49" s="107" t="s">
        <v>105</v>
      </c>
      <c r="I49" s="102"/>
      <c r="J49" s="102"/>
      <c r="M49" s="263"/>
    </row>
    <row r="50" spans="1:13" s="103" customFormat="1" ht="11.25" x14ac:dyDescent="0.25">
      <c r="A50" s="104"/>
      <c r="B50" s="105"/>
      <c r="C50" s="106"/>
      <c r="D50" s="106"/>
      <c r="E50" s="104" t="s">
        <v>52</v>
      </c>
      <c r="F50" s="109" t="s">
        <v>100</v>
      </c>
      <c r="G50" s="107" t="s">
        <v>99</v>
      </c>
      <c r="H50" s="107" t="s">
        <v>104</v>
      </c>
      <c r="I50" s="102"/>
      <c r="J50" s="102"/>
      <c r="M50" s="263"/>
    </row>
    <row r="51" spans="1:13" s="103" customFormat="1" ht="11.25" x14ac:dyDescent="0.25">
      <c r="A51" s="104"/>
      <c r="B51" s="105"/>
      <c r="C51" s="106"/>
      <c r="D51" s="106"/>
      <c r="E51" s="104" t="s">
        <v>53</v>
      </c>
      <c r="F51" s="289">
        <v>43878</v>
      </c>
      <c r="G51" s="110">
        <v>43900</v>
      </c>
      <c r="H51" s="110">
        <v>43893</v>
      </c>
      <c r="I51" s="102"/>
      <c r="J51" s="102"/>
      <c r="M51" s="263"/>
    </row>
    <row r="52" spans="1:13" s="97" customFormat="1" x14ac:dyDescent="0.25">
      <c r="A52" s="93"/>
      <c r="B52" s="94"/>
      <c r="C52" s="94"/>
      <c r="D52" s="94"/>
      <c r="E52" s="94"/>
      <c r="F52" s="95"/>
      <c r="G52" s="95"/>
      <c r="H52" s="95"/>
      <c r="I52" s="96"/>
      <c r="J52" s="96"/>
      <c r="M52" s="115"/>
    </row>
    <row r="53" spans="1:13" s="103" customFormat="1" ht="33.75" x14ac:dyDescent="0.25">
      <c r="A53" s="98" t="s">
        <v>112</v>
      </c>
      <c r="B53" s="227" t="s">
        <v>61</v>
      </c>
      <c r="C53" s="99" t="s">
        <v>90</v>
      </c>
      <c r="D53" s="100" t="s">
        <v>46</v>
      </c>
      <c r="E53" s="100">
        <f>MIN(F55:H55)</f>
        <v>1076.6099999999999</v>
      </c>
      <c r="F53" s="101" t="s">
        <v>85</v>
      </c>
      <c r="G53" s="101" t="s">
        <v>101</v>
      </c>
      <c r="H53" s="101" t="s">
        <v>103</v>
      </c>
      <c r="I53" s="102"/>
      <c r="J53" s="102"/>
      <c r="K53" s="102"/>
      <c r="M53" s="263"/>
    </row>
    <row r="54" spans="1:13" s="103" customFormat="1" ht="11.25" x14ac:dyDescent="0.25">
      <c r="A54" s="104"/>
      <c r="B54" s="105"/>
      <c r="C54" s="106"/>
      <c r="D54" s="106"/>
      <c r="E54" s="104" t="s">
        <v>49</v>
      </c>
      <c r="F54" s="107" t="s">
        <v>96</v>
      </c>
      <c r="G54" s="107" t="s">
        <v>98</v>
      </c>
      <c r="H54" s="107" t="s">
        <v>175</v>
      </c>
      <c r="I54" s="102"/>
      <c r="J54" s="102"/>
      <c r="M54" s="263"/>
    </row>
    <row r="55" spans="1:13" s="103" customFormat="1" ht="11.25" x14ac:dyDescent="0.25">
      <c r="A55" s="104"/>
      <c r="B55" s="105"/>
      <c r="C55" s="106"/>
      <c r="D55" s="106"/>
      <c r="E55" s="104" t="s">
        <v>50</v>
      </c>
      <c r="F55" s="108">
        <v>1450</v>
      </c>
      <c r="G55" s="108">
        <v>1380</v>
      </c>
      <c r="H55" s="108">
        <v>1076.6099999999999</v>
      </c>
      <c r="I55" s="102"/>
      <c r="J55" s="102"/>
      <c r="M55" s="263"/>
    </row>
    <row r="56" spans="1:13" s="103" customFormat="1" ht="11.25" x14ac:dyDescent="0.25">
      <c r="A56" s="104"/>
      <c r="B56" s="105"/>
      <c r="C56" s="106"/>
      <c r="D56" s="106"/>
      <c r="E56" s="104" t="s">
        <v>51</v>
      </c>
      <c r="F56" s="107" t="s">
        <v>97</v>
      </c>
      <c r="G56" s="107" t="s">
        <v>102</v>
      </c>
      <c r="H56" s="107" t="s">
        <v>105</v>
      </c>
      <c r="I56" s="102"/>
      <c r="J56" s="102"/>
      <c r="M56" s="263"/>
    </row>
    <row r="57" spans="1:13" s="103" customFormat="1" ht="11.25" x14ac:dyDescent="0.25">
      <c r="A57" s="104"/>
      <c r="B57" s="105"/>
      <c r="C57" s="106"/>
      <c r="D57" s="106"/>
      <c r="E57" s="104" t="s">
        <v>52</v>
      </c>
      <c r="F57" s="109" t="s">
        <v>100</v>
      </c>
      <c r="G57" s="107" t="s">
        <v>99</v>
      </c>
      <c r="H57" s="107" t="s">
        <v>104</v>
      </c>
      <c r="I57" s="102"/>
      <c r="J57" s="102"/>
      <c r="M57" s="263"/>
    </row>
    <row r="58" spans="1:13" s="103" customFormat="1" ht="11.25" x14ac:dyDescent="0.25">
      <c r="A58" s="104"/>
      <c r="B58" s="105"/>
      <c r="C58" s="106"/>
      <c r="D58" s="106"/>
      <c r="E58" s="104" t="s">
        <v>53</v>
      </c>
      <c r="F58" s="289">
        <v>43878</v>
      </c>
      <c r="G58" s="110">
        <v>43900</v>
      </c>
      <c r="H58" s="110">
        <v>43893</v>
      </c>
      <c r="I58" s="102"/>
      <c r="J58" s="102"/>
      <c r="M58" s="263"/>
    </row>
    <row r="59" spans="1:13" s="97" customFormat="1" x14ac:dyDescent="0.25">
      <c r="A59" s="93"/>
      <c r="B59" s="94"/>
      <c r="C59" s="94"/>
      <c r="D59" s="94"/>
      <c r="E59" s="94"/>
      <c r="F59" s="95"/>
      <c r="G59" s="95"/>
      <c r="H59" s="95"/>
      <c r="I59" s="96"/>
      <c r="J59" s="96"/>
      <c r="M59" s="115"/>
    </row>
    <row r="60" spans="1:13" s="103" customFormat="1" ht="45" x14ac:dyDescent="0.25">
      <c r="A60" s="98" t="s">
        <v>113</v>
      </c>
      <c r="B60" s="227" t="s">
        <v>61</v>
      </c>
      <c r="C60" s="99" t="s">
        <v>89</v>
      </c>
      <c r="D60" s="100" t="s">
        <v>46</v>
      </c>
      <c r="E60" s="100">
        <f>MIN(F62:H62)</f>
        <v>2100</v>
      </c>
      <c r="F60" s="101" t="s">
        <v>85</v>
      </c>
      <c r="G60" s="101" t="s">
        <v>101</v>
      </c>
      <c r="H60" s="101" t="s">
        <v>103</v>
      </c>
      <c r="I60" s="102"/>
      <c r="J60" s="102"/>
      <c r="K60" s="102"/>
      <c r="M60" s="263"/>
    </row>
    <row r="61" spans="1:13" s="103" customFormat="1" ht="11.25" x14ac:dyDescent="0.25">
      <c r="A61" s="104"/>
      <c r="B61" s="105"/>
      <c r="C61" s="106"/>
      <c r="D61" s="106"/>
      <c r="E61" s="104" t="s">
        <v>49</v>
      </c>
      <c r="F61" s="107" t="s">
        <v>96</v>
      </c>
      <c r="G61" s="107" t="s">
        <v>98</v>
      </c>
      <c r="H61" s="107" t="s">
        <v>175</v>
      </c>
      <c r="I61" s="102"/>
      <c r="J61" s="102"/>
      <c r="M61" s="263"/>
    </row>
    <row r="62" spans="1:13" s="103" customFormat="1" ht="11.25" x14ac:dyDescent="0.25">
      <c r="A62" s="104"/>
      <c r="B62" s="105"/>
      <c r="C62" s="106"/>
      <c r="D62" s="106"/>
      <c r="E62" s="104" t="s">
        <v>50</v>
      </c>
      <c r="F62" s="108">
        <v>2100</v>
      </c>
      <c r="G62" s="108">
        <v>2150</v>
      </c>
      <c r="H62" s="108">
        <v>2464.8000000000002</v>
      </c>
      <c r="I62" s="102"/>
      <c r="J62" s="102"/>
      <c r="M62" s="263"/>
    </row>
    <row r="63" spans="1:13" s="103" customFormat="1" ht="11.25" x14ac:dyDescent="0.25">
      <c r="A63" s="104"/>
      <c r="B63" s="105"/>
      <c r="C63" s="106"/>
      <c r="D63" s="106"/>
      <c r="E63" s="104" t="s">
        <v>51</v>
      </c>
      <c r="F63" s="107" t="s">
        <v>97</v>
      </c>
      <c r="G63" s="107" t="s">
        <v>102</v>
      </c>
      <c r="H63" s="107" t="s">
        <v>105</v>
      </c>
      <c r="I63" s="102"/>
      <c r="J63" s="102"/>
      <c r="M63" s="263"/>
    </row>
    <row r="64" spans="1:13" s="103" customFormat="1" ht="11.25" x14ac:dyDescent="0.25">
      <c r="A64" s="104"/>
      <c r="B64" s="105"/>
      <c r="C64" s="106"/>
      <c r="D64" s="106"/>
      <c r="E64" s="104" t="s">
        <v>52</v>
      </c>
      <c r="F64" s="109" t="s">
        <v>100</v>
      </c>
      <c r="G64" s="107" t="s">
        <v>99</v>
      </c>
      <c r="H64" s="107" t="s">
        <v>104</v>
      </c>
      <c r="I64" s="102"/>
      <c r="J64" s="102"/>
      <c r="M64" s="263"/>
    </row>
    <row r="65" spans="1:13" s="103" customFormat="1" ht="11.25" x14ac:dyDescent="0.25">
      <c r="A65" s="104"/>
      <c r="B65" s="105"/>
      <c r="C65" s="106"/>
      <c r="D65" s="106"/>
      <c r="E65" s="104" t="s">
        <v>53</v>
      </c>
      <c r="F65" s="289">
        <v>43878</v>
      </c>
      <c r="G65" s="110">
        <v>43900</v>
      </c>
      <c r="H65" s="110">
        <v>43893</v>
      </c>
      <c r="I65" s="102"/>
      <c r="J65" s="102"/>
      <c r="M65" s="263"/>
    </row>
    <row r="66" spans="1:13" s="97" customFormat="1" x14ac:dyDescent="0.25">
      <c r="A66" s="93"/>
      <c r="B66" s="94"/>
      <c r="C66" s="94"/>
      <c r="D66" s="94"/>
      <c r="E66" s="94"/>
      <c r="F66" s="95"/>
      <c r="G66" s="95"/>
      <c r="H66" s="95"/>
      <c r="I66" s="96"/>
      <c r="J66" s="96"/>
      <c r="M66" s="115"/>
    </row>
    <row r="67" spans="1:13" s="103" customFormat="1" ht="45" x14ac:dyDescent="0.25">
      <c r="A67" s="98" t="s">
        <v>114</v>
      </c>
      <c r="B67" s="227" t="s">
        <v>61</v>
      </c>
      <c r="C67" s="99" t="s">
        <v>88</v>
      </c>
      <c r="D67" s="100" t="s">
        <v>46</v>
      </c>
      <c r="E67" s="100">
        <f>MIN(F69:H69)</f>
        <v>28000</v>
      </c>
      <c r="F67" s="101" t="s">
        <v>85</v>
      </c>
      <c r="G67" s="101" t="s">
        <v>101</v>
      </c>
      <c r="H67" s="101" t="s">
        <v>103</v>
      </c>
      <c r="I67" s="102"/>
      <c r="J67" s="102"/>
      <c r="K67" s="102"/>
      <c r="M67" s="263"/>
    </row>
    <row r="68" spans="1:13" s="103" customFormat="1" ht="11.25" x14ac:dyDescent="0.25">
      <c r="A68" s="104"/>
      <c r="B68" s="105"/>
      <c r="C68" s="106"/>
      <c r="D68" s="106"/>
      <c r="E68" s="104" t="s">
        <v>49</v>
      </c>
      <c r="F68" s="107" t="s">
        <v>96</v>
      </c>
      <c r="G68" s="107" t="s">
        <v>98</v>
      </c>
      <c r="H68" s="107" t="s">
        <v>175</v>
      </c>
      <c r="I68" s="102"/>
      <c r="J68" s="102"/>
      <c r="M68" s="263"/>
    </row>
    <row r="69" spans="1:13" s="103" customFormat="1" ht="11.25" x14ac:dyDescent="0.25">
      <c r="A69" s="104"/>
      <c r="B69" s="105"/>
      <c r="C69" s="106"/>
      <c r="D69" s="106"/>
      <c r="E69" s="104" t="s">
        <v>50</v>
      </c>
      <c r="F69" s="108">
        <v>31000</v>
      </c>
      <c r="G69" s="108">
        <v>28000</v>
      </c>
      <c r="H69" s="108">
        <v>35100</v>
      </c>
      <c r="I69" s="102"/>
      <c r="J69" s="102"/>
      <c r="M69" s="263"/>
    </row>
    <row r="70" spans="1:13" s="103" customFormat="1" ht="11.25" x14ac:dyDescent="0.25">
      <c r="A70" s="104"/>
      <c r="B70" s="105"/>
      <c r="C70" s="106"/>
      <c r="D70" s="106"/>
      <c r="E70" s="104" t="s">
        <v>51</v>
      </c>
      <c r="F70" s="107" t="s">
        <v>97</v>
      </c>
      <c r="G70" s="107" t="s">
        <v>102</v>
      </c>
      <c r="H70" s="107" t="s">
        <v>105</v>
      </c>
      <c r="I70" s="102"/>
      <c r="J70" s="102"/>
      <c r="M70" s="263"/>
    </row>
    <row r="71" spans="1:13" s="103" customFormat="1" ht="11.25" x14ac:dyDescent="0.25">
      <c r="A71" s="104"/>
      <c r="B71" s="105"/>
      <c r="C71" s="106"/>
      <c r="D71" s="106"/>
      <c r="E71" s="104" t="s">
        <v>52</v>
      </c>
      <c r="F71" s="109" t="s">
        <v>100</v>
      </c>
      <c r="G71" s="107" t="s">
        <v>99</v>
      </c>
      <c r="H71" s="107" t="s">
        <v>104</v>
      </c>
      <c r="I71" s="102"/>
      <c r="J71" s="102"/>
      <c r="M71" s="263"/>
    </row>
    <row r="72" spans="1:13" s="103" customFormat="1" ht="11.25" x14ac:dyDescent="0.25">
      <c r="A72" s="104"/>
      <c r="B72" s="105"/>
      <c r="C72" s="106"/>
      <c r="D72" s="106"/>
      <c r="E72" s="104" t="s">
        <v>53</v>
      </c>
      <c r="F72" s="289">
        <v>43878</v>
      </c>
      <c r="G72" s="110">
        <v>43900</v>
      </c>
      <c r="H72" s="110">
        <v>43893</v>
      </c>
      <c r="I72" s="102"/>
      <c r="J72" s="102"/>
      <c r="M72" s="263"/>
    </row>
    <row r="73" spans="1:13" s="97" customFormat="1" x14ac:dyDescent="0.25">
      <c r="A73" s="93"/>
      <c r="B73" s="94"/>
      <c r="C73" s="94"/>
      <c r="D73" s="94"/>
      <c r="E73" s="94"/>
      <c r="F73" s="95"/>
      <c r="G73" s="95"/>
      <c r="H73" s="95"/>
      <c r="I73" s="96"/>
      <c r="J73" s="96"/>
      <c r="M73" s="115"/>
    </row>
    <row r="74" spans="1:13" s="103" customFormat="1" ht="56.25" x14ac:dyDescent="0.25">
      <c r="A74" s="98" t="s">
        <v>115</v>
      </c>
      <c r="B74" s="227" t="s">
        <v>61</v>
      </c>
      <c r="C74" s="99" t="s">
        <v>87</v>
      </c>
      <c r="D74" s="100" t="s">
        <v>46</v>
      </c>
      <c r="E74" s="100">
        <f>MIN(F76:H76)</f>
        <v>4230</v>
      </c>
      <c r="F74" s="101" t="s">
        <v>85</v>
      </c>
      <c r="G74" s="101" t="s">
        <v>101</v>
      </c>
      <c r="H74" s="101" t="s">
        <v>103</v>
      </c>
      <c r="I74" s="102"/>
      <c r="J74" s="102"/>
      <c r="K74" s="102"/>
      <c r="M74" s="263"/>
    </row>
    <row r="75" spans="1:13" s="103" customFormat="1" ht="11.25" x14ac:dyDescent="0.25">
      <c r="A75" s="104"/>
      <c r="B75" s="105"/>
      <c r="C75" s="106"/>
      <c r="D75" s="106"/>
      <c r="E75" s="104" t="s">
        <v>49</v>
      </c>
      <c r="F75" s="107" t="s">
        <v>96</v>
      </c>
      <c r="G75" s="107" t="s">
        <v>98</v>
      </c>
      <c r="H75" s="107" t="s">
        <v>175</v>
      </c>
      <c r="I75" s="102"/>
      <c r="J75" s="102"/>
      <c r="M75" s="263"/>
    </row>
    <row r="76" spans="1:13" s="103" customFormat="1" ht="11.25" x14ac:dyDescent="0.25">
      <c r="A76" s="104"/>
      <c r="B76" s="105"/>
      <c r="C76" s="106"/>
      <c r="D76" s="106"/>
      <c r="E76" s="104" t="s">
        <v>50</v>
      </c>
      <c r="F76" s="108">
        <v>4800</v>
      </c>
      <c r="G76" s="108">
        <v>4230</v>
      </c>
      <c r="H76" s="108">
        <v>5286.95</v>
      </c>
      <c r="I76" s="102"/>
      <c r="J76" s="102"/>
      <c r="M76" s="263"/>
    </row>
    <row r="77" spans="1:13" s="103" customFormat="1" ht="11.25" x14ac:dyDescent="0.25">
      <c r="A77" s="104"/>
      <c r="B77" s="105"/>
      <c r="C77" s="106"/>
      <c r="D77" s="106"/>
      <c r="E77" s="104" t="s">
        <v>51</v>
      </c>
      <c r="F77" s="107" t="s">
        <v>97</v>
      </c>
      <c r="G77" s="107" t="s">
        <v>102</v>
      </c>
      <c r="H77" s="107" t="s">
        <v>105</v>
      </c>
      <c r="I77" s="102"/>
      <c r="J77" s="102"/>
      <c r="M77" s="263"/>
    </row>
    <row r="78" spans="1:13" s="103" customFormat="1" ht="11.25" x14ac:dyDescent="0.25">
      <c r="A78" s="104"/>
      <c r="B78" s="105"/>
      <c r="C78" s="106"/>
      <c r="D78" s="106"/>
      <c r="E78" s="104" t="s">
        <v>52</v>
      </c>
      <c r="F78" s="109" t="s">
        <v>100</v>
      </c>
      <c r="G78" s="107" t="s">
        <v>99</v>
      </c>
      <c r="H78" s="107" t="s">
        <v>104</v>
      </c>
      <c r="I78" s="102"/>
      <c r="J78" s="102"/>
      <c r="M78" s="263"/>
    </row>
    <row r="79" spans="1:13" s="103" customFormat="1" ht="11.25" x14ac:dyDescent="0.25">
      <c r="A79" s="104"/>
      <c r="B79" s="105"/>
      <c r="C79" s="106"/>
      <c r="D79" s="106"/>
      <c r="E79" s="104" t="s">
        <v>53</v>
      </c>
      <c r="F79" s="289">
        <v>43878</v>
      </c>
      <c r="G79" s="110">
        <v>43900</v>
      </c>
      <c r="H79" s="110">
        <v>43893</v>
      </c>
      <c r="I79" s="102"/>
      <c r="J79" s="102"/>
      <c r="M79" s="263"/>
    </row>
    <row r="80" spans="1:13" s="97" customFormat="1" x14ac:dyDescent="0.25">
      <c r="A80" s="93"/>
      <c r="B80" s="94"/>
      <c r="C80" s="94"/>
      <c r="D80" s="94"/>
      <c r="E80" s="94"/>
      <c r="F80" s="95"/>
      <c r="G80" s="95"/>
      <c r="H80" s="95"/>
      <c r="I80" s="96"/>
      <c r="J80" s="96"/>
      <c r="M80" s="115"/>
    </row>
    <row r="81" spans="1:13" s="103" customFormat="1" ht="22.5" x14ac:dyDescent="0.25">
      <c r="A81" s="98" t="s">
        <v>116</v>
      </c>
      <c r="B81" s="227" t="s">
        <v>61</v>
      </c>
      <c r="C81" s="99" t="s">
        <v>86</v>
      </c>
      <c r="D81" s="100" t="s">
        <v>46</v>
      </c>
      <c r="E81" s="100">
        <f>MIN(F83:H83)</f>
        <v>158220</v>
      </c>
      <c r="F81" s="101" t="s">
        <v>85</v>
      </c>
      <c r="G81" s="101" t="s">
        <v>101</v>
      </c>
      <c r="H81" s="101" t="s">
        <v>103</v>
      </c>
      <c r="I81" s="102"/>
      <c r="J81" s="102"/>
      <c r="K81" s="102"/>
      <c r="M81" s="263"/>
    </row>
    <row r="82" spans="1:13" s="103" customFormat="1" ht="11.25" x14ac:dyDescent="0.25">
      <c r="A82" s="104"/>
      <c r="B82" s="105"/>
      <c r="C82" s="106"/>
      <c r="D82" s="106"/>
      <c r="E82" s="104" t="s">
        <v>49</v>
      </c>
      <c r="F82" s="107" t="s">
        <v>96</v>
      </c>
      <c r="G82" s="107" t="s">
        <v>98</v>
      </c>
      <c r="H82" s="107" t="s">
        <v>175</v>
      </c>
      <c r="I82" s="102"/>
      <c r="J82" s="102"/>
      <c r="M82" s="263"/>
    </row>
    <row r="83" spans="1:13" s="103" customFormat="1" ht="11.25" x14ac:dyDescent="0.25">
      <c r="A83" s="104"/>
      <c r="B83" s="105"/>
      <c r="C83" s="106"/>
      <c r="D83" s="106"/>
      <c r="E83" s="104" t="s">
        <v>50</v>
      </c>
      <c r="F83" s="108">
        <v>159000</v>
      </c>
      <c r="G83" s="108">
        <v>158220</v>
      </c>
      <c r="H83" s="108">
        <v>201733</v>
      </c>
      <c r="I83" s="102"/>
      <c r="J83" s="102"/>
      <c r="M83" s="263"/>
    </row>
    <row r="84" spans="1:13" s="103" customFormat="1" ht="11.25" x14ac:dyDescent="0.25">
      <c r="A84" s="104"/>
      <c r="B84" s="105"/>
      <c r="C84" s="106"/>
      <c r="D84" s="106"/>
      <c r="E84" s="104" t="s">
        <v>51</v>
      </c>
      <c r="F84" s="107" t="s">
        <v>97</v>
      </c>
      <c r="G84" s="107" t="s">
        <v>102</v>
      </c>
      <c r="H84" s="107" t="s">
        <v>105</v>
      </c>
      <c r="I84" s="102"/>
      <c r="J84" s="102"/>
      <c r="M84" s="263"/>
    </row>
    <row r="85" spans="1:13" s="103" customFormat="1" ht="11.25" x14ac:dyDescent="0.25">
      <c r="A85" s="104"/>
      <c r="B85" s="105"/>
      <c r="C85" s="106"/>
      <c r="D85" s="106"/>
      <c r="E85" s="104" t="s">
        <v>52</v>
      </c>
      <c r="F85" s="109" t="s">
        <v>100</v>
      </c>
      <c r="G85" s="107" t="s">
        <v>99</v>
      </c>
      <c r="H85" s="107" t="s">
        <v>104</v>
      </c>
      <c r="I85" s="102"/>
      <c r="J85" s="102"/>
      <c r="M85" s="263"/>
    </row>
    <row r="86" spans="1:13" s="103" customFormat="1" ht="11.25" x14ac:dyDescent="0.25">
      <c r="A86" s="104"/>
      <c r="B86" s="105"/>
      <c r="C86" s="106"/>
      <c r="D86" s="106"/>
      <c r="E86" s="104" t="s">
        <v>53</v>
      </c>
      <c r="F86" s="289">
        <v>43878</v>
      </c>
      <c r="G86" s="110">
        <v>43900</v>
      </c>
      <c r="H86" s="110">
        <v>43893</v>
      </c>
      <c r="I86" s="102"/>
      <c r="J86" s="102"/>
      <c r="M86" s="263"/>
    </row>
    <row r="87" spans="1:13" s="97" customFormat="1" x14ac:dyDescent="0.25">
      <c r="A87" s="93"/>
      <c r="B87" s="94"/>
      <c r="C87" s="94"/>
      <c r="D87" s="94"/>
      <c r="E87" s="94"/>
      <c r="F87" s="95"/>
      <c r="G87" s="95"/>
      <c r="H87" s="95"/>
      <c r="I87" s="96"/>
      <c r="J87" s="96"/>
      <c r="M87" s="115"/>
    </row>
    <row r="88" spans="1:13" s="113" customFormat="1" ht="52.5" customHeight="1" x14ac:dyDescent="0.25">
      <c r="A88" s="390" t="s">
        <v>173</v>
      </c>
      <c r="B88" s="390"/>
      <c r="C88" s="390"/>
      <c r="D88" s="390"/>
      <c r="E88" s="390"/>
      <c r="F88" s="390"/>
      <c r="G88" s="390"/>
      <c r="H88" s="390"/>
      <c r="I88" s="112"/>
      <c r="J88" s="112"/>
    </row>
    <row r="89" spans="1:13" s="113" customFormat="1" ht="12.75" x14ac:dyDescent="0.25">
      <c r="A89" s="390"/>
      <c r="B89" s="390"/>
      <c r="C89" s="390"/>
      <c r="D89" s="390"/>
      <c r="E89" s="390"/>
      <c r="F89" s="390"/>
      <c r="G89" s="390"/>
      <c r="H89" s="390"/>
      <c r="I89" s="112"/>
      <c r="J89" s="112"/>
    </row>
    <row r="91" spans="1:13" x14ac:dyDescent="0.25">
      <c r="F91" s="293">
        <f>F13+F20+F27+F34+F41+F48+F55+F62+F69+F76+F83</f>
        <v>302970</v>
      </c>
    </row>
  </sheetData>
  <autoFilter ref="A9:H88" xr:uid="{00000000-0009-0000-0000-000005000000}"/>
  <mergeCells count="11">
    <mergeCell ref="A8:B8"/>
    <mergeCell ref="C8:F8"/>
    <mergeCell ref="A88:H88"/>
    <mergeCell ref="A89:H89"/>
    <mergeCell ref="A1:H1"/>
    <mergeCell ref="A2:H2"/>
    <mergeCell ref="A3:H3"/>
    <mergeCell ref="A4:H4"/>
    <mergeCell ref="A5:H5"/>
    <mergeCell ref="A7:B7"/>
    <mergeCell ref="C7:F7"/>
  </mergeCells>
  <pageMargins left="0.23622047244094491" right="0.23622047244094491" top="0.74803149606299213" bottom="0.74803149606299213" header="0.31496062992125984" footer="0.31496062992125984"/>
  <pageSetup paperSize="9" scale="80" orientation="portrait" r:id="rId1"/>
  <headerFooter>
    <oddHeader>&amp;C&amp;F</oddHeader>
    <oddFooter>&amp;R&amp;P/&amp;N</oddFoot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5:U63"/>
  <sheetViews>
    <sheetView topLeftCell="A22" workbookViewId="0">
      <selection activeCell="I38" sqref="I38"/>
    </sheetView>
  </sheetViews>
  <sheetFormatPr defaultRowHeight="15" x14ac:dyDescent="0.25"/>
  <cols>
    <col min="3" max="3" width="13.42578125" customWidth="1"/>
    <col min="4" max="4" width="38.140625" customWidth="1"/>
    <col min="7" max="7" width="16.140625" customWidth="1"/>
    <col min="8" max="8" width="14.42578125" bestFit="1" customWidth="1"/>
    <col min="9" max="9" width="15.42578125" customWidth="1"/>
    <col min="10" max="14" width="13.7109375" customWidth="1"/>
    <col min="15" max="15" width="15.5703125" customWidth="1"/>
    <col min="16" max="20" width="13.7109375" customWidth="1"/>
    <col min="21" max="21" width="15.42578125" bestFit="1" customWidth="1"/>
  </cols>
  <sheetData>
    <row r="5" spans="2:10" ht="75" x14ac:dyDescent="0.25">
      <c r="B5" s="270" t="s">
        <v>135</v>
      </c>
      <c r="C5" s="270" t="s">
        <v>117</v>
      </c>
      <c r="D5" s="271" t="s">
        <v>128</v>
      </c>
      <c r="E5" s="270" t="s">
        <v>63</v>
      </c>
      <c r="F5" s="270">
        <v>12</v>
      </c>
      <c r="G5" s="272">
        <v>12379</v>
      </c>
      <c r="H5" s="272">
        <f>F5*G5</f>
        <v>148548</v>
      </c>
      <c r="I5" s="273"/>
      <c r="J5" s="274"/>
    </row>
    <row r="6" spans="2:10" ht="60" x14ac:dyDescent="0.25">
      <c r="B6" s="270" t="s">
        <v>136</v>
      </c>
      <c r="C6" s="270" t="s">
        <v>118</v>
      </c>
      <c r="D6" s="271" t="s">
        <v>95</v>
      </c>
      <c r="E6" s="270" t="s">
        <v>46</v>
      </c>
      <c r="F6" s="270">
        <v>5</v>
      </c>
      <c r="G6" s="272">
        <v>59100</v>
      </c>
      <c r="H6" s="272">
        <f t="shared" ref="H6:H15" si="0">F6*G6</f>
        <v>295500</v>
      </c>
    </row>
    <row r="7" spans="2:10" ht="75" x14ac:dyDescent="0.25">
      <c r="B7" s="270" t="s">
        <v>137</v>
      </c>
      <c r="C7" s="270" t="s">
        <v>119</v>
      </c>
      <c r="D7" s="271" t="s">
        <v>94</v>
      </c>
      <c r="E7" s="270" t="s">
        <v>46</v>
      </c>
      <c r="F7" s="270">
        <v>19</v>
      </c>
      <c r="G7" s="272">
        <v>9880</v>
      </c>
      <c r="H7" s="272">
        <f t="shared" si="0"/>
        <v>187720</v>
      </c>
    </row>
    <row r="8" spans="2:10" ht="75" x14ac:dyDescent="0.25">
      <c r="B8" s="270" t="s">
        <v>138</v>
      </c>
      <c r="C8" s="270" t="s">
        <v>120</v>
      </c>
      <c r="D8" s="271" t="s">
        <v>93</v>
      </c>
      <c r="E8" s="270" t="s">
        <v>46</v>
      </c>
      <c r="F8" s="270">
        <v>5</v>
      </c>
      <c r="G8" s="272">
        <v>6235.64</v>
      </c>
      <c r="H8" s="272">
        <f t="shared" si="0"/>
        <v>31178.2</v>
      </c>
    </row>
    <row r="9" spans="2:10" ht="90" x14ac:dyDescent="0.25">
      <c r="B9" s="270" t="s">
        <v>139</v>
      </c>
      <c r="C9" s="270" t="s">
        <v>121</v>
      </c>
      <c r="D9" s="271" t="s">
        <v>92</v>
      </c>
      <c r="E9" s="270" t="s">
        <v>46</v>
      </c>
      <c r="F9" s="270">
        <v>45</v>
      </c>
      <c r="G9" s="272">
        <v>625.13</v>
      </c>
      <c r="H9" s="272">
        <f t="shared" si="0"/>
        <v>28130.85</v>
      </c>
    </row>
    <row r="10" spans="2:10" ht="30" x14ac:dyDescent="0.25">
      <c r="B10" s="270" t="s">
        <v>140</v>
      </c>
      <c r="C10" s="270" t="s">
        <v>122</v>
      </c>
      <c r="D10" s="271" t="s">
        <v>91</v>
      </c>
      <c r="E10" s="270" t="s">
        <v>46</v>
      </c>
      <c r="F10" s="270">
        <v>5</v>
      </c>
      <c r="G10" s="272">
        <v>1034.0999999999999</v>
      </c>
      <c r="H10" s="272">
        <f t="shared" si="0"/>
        <v>5170.5</v>
      </c>
    </row>
    <row r="11" spans="2:10" ht="45" x14ac:dyDescent="0.25">
      <c r="B11" s="270" t="s">
        <v>141</v>
      </c>
      <c r="C11" s="270" t="s">
        <v>123</v>
      </c>
      <c r="D11" s="271" t="s">
        <v>90</v>
      </c>
      <c r="E11" s="270" t="s">
        <v>46</v>
      </c>
      <c r="F11" s="270">
        <v>5</v>
      </c>
      <c r="G11" s="272">
        <v>65.64</v>
      </c>
      <c r="H11" s="272">
        <f t="shared" si="0"/>
        <v>328.2</v>
      </c>
    </row>
    <row r="12" spans="2:10" ht="60" x14ac:dyDescent="0.25">
      <c r="B12" s="270" t="s">
        <v>142</v>
      </c>
      <c r="C12" s="270" t="s">
        <v>124</v>
      </c>
      <c r="D12" s="271" t="s">
        <v>89</v>
      </c>
      <c r="E12" s="270" t="s">
        <v>46</v>
      </c>
      <c r="F12" s="270">
        <v>5</v>
      </c>
      <c r="G12" s="272">
        <v>3792</v>
      </c>
      <c r="H12" s="272">
        <f t="shared" si="0"/>
        <v>18960</v>
      </c>
    </row>
    <row r="13" spans="2:10" ht="60" x14ac:dyDescent="0.25">
      <c r="B13" s="270" t="s">
        <v>143</v>
      </c>
      <c r="C13" s="270" t="s">
        <v>125</v>
      </c>
      <c r="D13" s="271" t="s">
        <v>88</v>
      </c>
      <c r="E13" s="270" t="s">
        <v>46</v>
      </c>
      <c r="F13" s="270">
        <v>1</v>
      </c>
      <c r="G13" s="272">
        <v>28080</v>
      </c>
      <c r="H13" s="272">
        <f t="shared" si="0"/>
        <v>28080</v>
      </c>
    </row>
    <row r="14" spans="2:10" ht="75" x14ac:dyDescent="0.25">
      <c r="B14" s="270" t="s">
        <v>144</v>
      </c>
      <c r="C14" s="270" t="s">
        <v>126</v>
      </c>
      <c r="D14" s="271" t="s">
        <v>87</v>
      </c>
      <c r="E14" s="270" t="s">
        <v>46</v>
      </c>
      <c r="F14" s="270">
        <v>5</v>
      </c>
      <c r="G14" s="272">
        <v>4066.89</v>
      </c>
      <c r="H14" s="272">
        <f t="shared" si="0"/>
        <v>20334.45</v>
      </c>
    </row>
    <row r="15" spans="2:10" ht="45" x14ac:dyDescent="0.25">
      <c r="B15" s="270" t="s">
        <v>145</v>
      </c>
      <c r="C15" s="270" t="s">
        <v>127</v>
      </c>
      <c r="D15" s="271" t="s">
        <v>86</v>
      </c>
      <c r="E15" s="270" t="s">
        <v>46</v>
      </c>
      <c r="F15" s="270">
        <v>1</v>
      </c>
      <c r="G15" s="272">
        <v>155179.23000000001</v>
      </c>
      <c r="H15" s="272">
        <f t="shared" si="0"/>
        <v>155179.23000000001</v>
      </c>
    </row>
    <row r="17" spans="4:21" x14ac:dyDescent="0.25">
      <c r="G17" s="284" t="s">
        <v>163</v>
      </c>
      <c r="H17" s="285">
        <f>SUM(H5:H15)</f>
        <v>919129.42999999982</v>
      </c>
      <c r="I17" s="286">
        <f>H17*1.1089</f>
        <v>1019222.6249269998</v>
      </c>
      <c r="J17" s="400" t="s">
        <v>169</v>
      </c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2"/>
    </row>
    <row r="18" spans="4:21" x14ac:dyDescent="0.25">
      <c r="G18" s="395" t="s">
        <v>167</v>
      </c>
      <c r="H18" s="396"/>
      <c r="I18" s="283">
        <v>1</v>
      </c>
      <c r="J18" s="283">
        <v>2</v>
      </c>
      <c r="K18" s="283">
        <v>3</v>
      </c>
      <c r="L18" s="283">
        <v>4</v>
      </c>
      <c r="M18" s="283">
        <v>5</v>
      </c>
      <c r="N18" s="283">
        <v>6</v>
      </c>
      <c r="O18" s="283">
        <v>7</v>
      </c>
      <c r="P18" s="283">
        <v>8</v>
      </c>
      <c r="Q18" s="283">
        <v>9</v>
      </c>
      <c r="R18" s="283">
        <v>10</v>
      </c>
      <c r="S18" s="283">
        <v>11</v>
      </c>
      <c r="T18" s="283">
        <v>12</v>
      </c>
      <c r="U18" s="276"/>
    </row>
    <row r="19" spans="4:21" x14ac:dyDescent="0.25">
      <c r="D19" s="275"/>
      <c r="E19" s="275"/>
      <c r="F19" s="275"/>
      <c r="G19" s="278" t="s">
        <v>164</v>
      </c>
      <c r="H19" s="277">
        <f>H5*1.1089</f>
        <v>164724.87719999999</v>
      </c>
      <c r="I19" s="277">
        <f>$H$19/12</f>
        <v>13727.0731</v>
      </c>
      <c r="J19" s="277">
        <f t="shared" ref="J19:T19" si="1">$H$19/12</f>
        <v>13727.0731</v>
      </c>
      <c r="K19" s="277">
        <f t="shared" si="1"/>
        <v>13727.0731</v>
      </c>
      <c r="L19" s="277">
        <f t="shared" si="1"/>
        <v>13727.0731</v>
      </c>
      <c r="M19" s="277">
        <f t="shared" si="1"/>
        <v>13727.0731</v>
      </c>
      <c r="N19" s="277">
        <f t="shared" si="1"/>
        <v>13727.0731</v>
      </c>
      <c r="O19" s="277">
        <f t="shared" si="1"/>
        <v>13727.0731</v>
      </c>
      <c r="P19" s="277">
        <f t="shared" si="1"/>
        <v>13727.0731</v>
      </c>
      <c r="Q19" s="277">
        <f t="shared" si="1"/>
        <v>13727.0731</v>
      </c>
      <c r="R19" s="277">
        <f t="shared" si="1"/>
        <v>13727.0731</v>
      </c>
      <c r="S19" s="277">
        <f t="shared" si="1"/>
        <v>13727.0731</v>
      </c>
      <c r="T19" s="277">
        <f t="shared" si="1"/>
        <v>13727.0731</v>
      </c>
      <c r="U19" s="276"/>
    </row>
    <row r="20" spans="4:21" x14ac:dyDescent="0.25">
      <c r="D20" s="275"/>
      <c r="E20" s="275"/>
      <c r="F20" s="275"/>
      <c r="G20" s="278" t="s">
        <v>165</v>
      </c>
      <c r="H20" s="277">
        <f>(H6+H7+H8+H9+H10+H11+H12+H13+H14+H15)*1.1089</f>
        <v>854497.74772699992</v>
      </c>
      <c r="I20" s="277">
        <f>H20*0.15</f>
        <v>128174.66215904999</v>
      </c>
      <c r="J20" s="277">
        <f>H20*0.15</f>
        <v>128174.66215904999</v>
      </c>
      <c r="K20" s="277">
        <f>H20*0.15</f>
        <v>128174.66215904999</v>
      </c>
      <c r="L20" s="277">
        <f>H20*0.15</f>
        <v>128174.66215904999</v>
      </c>
      <c r="M20" s="277">
        <f>H20*O23</f>
        <v>113933.03303026666</v>
      </c>
      <c r="N20" s="277">
        <f>H20*O23</f>
        <v>113933.03303026666</v>
      </c>
      <c r="O20" s="277">
        <f>H20*O23</f>
        <v>113933.03303026666</v>
      </c>
      <c r="P20" s="276"/>
      <c r="Q20" s="276"/>
      <c r="R20" s="276"/>
      <c r="S20" s="276"/>
      <c r="T20" s="276"/>
      <c r="U20" s="276"/>
    </row>
    <row r="21" spans="4:21" x14ac:dyDescent="0.25">
      <c r="G21" s="276"/>
      <c r="H21" s="276"/>
      <c r="I21" s="276"/>
      <c r="J21" s="279">
        <v>0.3</v>
      </c>
      <c r="K21" s="276"/>
      <c r="L21" s="279">
        <v>0.3</v>
      </c>
      <c r="M21" s="276"/>
      <c r="N21" s="276"/>
      <c r="O21" s="279">
        <v>0.4</v>
      </c>
      <c r="P21" s="276"/>
      <c r="Q21" s="276"/>
      <c r="R21" s="276"/>
      <c r="S21" s="276"/>
      <c r="T21" s="276"/>
      <c r="U21" s="276"/>
    </row>
    <row r="22" spans="4:21" x14ac:dyDescent="0.25">
      <c r="G22" s="276"/>
      <c r="H22" s="276"/>
      <c r="I22" s="276"/>
      <c r="J22" s="277">
        <f>H20*0.3</f>
        <v>256349.32431809997</v>
      </c>
      <c r="K22" s="276"/>
      <c r="L22" s="277">
        <f>H20*0.3</f>
        <v>256349.32431809997</v>
      </c>
      <c r="M22" s="276"/>
      <c r="N22" s="276"/>
      <c r="O22" s="277">
        <f>H20*0.4</f>
        <v>341799.09909079998</v>
      </c>
      <c r="P22" s="276"/>
      <c r="Q22" s="276"/>
      <c r="R22" s="276"/>
      <c r="S22" s="276"/>
      <c r="T22" s="276"/>
      <c r="U22" s="276"/>
    </row>
    <row r="23" spans="4:21" x14ac:dyDescent="0.25">
      <c r="G23" s="276"/>
      <c r="H23" s="276"/>
      <c r="I23" s="276"/>
      <c r="J23" s="276"/>
      <c r="K23" s="276"/>
      <c r="L23" s="276"/>
      <c r="M23" s="276"/>
      <c r="N23" s="276"/>
      <c r="O23" s="276">
        <f>O21/3</f>
        <v>0.13333333333333333</v>
      </c>
      <c r="P23" s="276"/>
      <c r="Q23" s="276"/>
      <c r="R23" s="276"/>
      <c r="S23" s="276"/>
      <c r="T23" s="276"/>
      <c r="U23" s="276"/>
    </row>
    <row r="24" spans="4:21" x14ac:dyDescent="0.25">
      <c r="G24" s="276"/>
      <c r="H24" s="276"/>
      <c r="I24" s="276"/>
      <c r="J24" s="276"/>
      <c r="K24" s="276"/>
      <c r="L24" s="276"/>
      <c r="M24" s="276"/>
      <c r="N24" s="276"/>
      <c r="O24" s="277">
        <f>I20+J20+K20+L20+M20+N20+O20</f>
        <v>854497.74772699992</v>
      </c>
      <c r="P24" s="276"/>
      <c r="Q24" s="276"/>
      <c r="R24" s="276"/>
      <c r="S24" s="276"/>
      <c r="T24" s="276"/>
      <c r="U24" s="276"/>
    </row>
    <row r="25" spans="4:21" x14ac:dyDescent="0.25">
      <c r="G25" s="276" t="s">
        <v>166</v>
      </c>
      <c r="H25" s="276"/>
      <c r="I25" s="277">
        <f>I19+I20</f>
        <v>141901.73525904998</v>
      </c>
      <c r="J25" s="277">
        <f>J19+J20</f>
        <v>141901.73525904998</v>
      </c>
      <c r="K25" s="277">
        <f t="shared" ref="K25:T25" si="2">K19+K20</f>
        <v>141901.73525904998</v>
      </c>
      <c r="L25" s="277">
        <f t="shared" si="2"/>
        <v>141901.73525904998</v>
      </c>
      <c r="M25" s="277">
        <f t="shared" si="2"/>
        <v>127660.10613026665</v>
      </c>
      <c r="N25" s="277">
        <f t="shared" si="2"/>
        <v>127660.10613026665</v>
      </c>
      <c r="O25" s="277">
        <f t="shared" si="2"/>
        <v>127660.10613026665</v>
      </c>
      <c r="P25" s="277">
        <f t="shared" si="2"/>
        <v>13727.0731</v>
      </c>
      <c r="Q25" s="277">
        <f t="shared" si="2"/>
        <v>13727.0731</v>
      </c>
      <c r="R25" s="277">
        <f t="shared" si="2"/>
        <v>13727.0731</v>
      </c>
      <c r="S25" s="277">
        <f t="shared" si="2"/>
        <v>13727.0731</v>
      </c>
      <c r="T25" s="277">
        <f t="shared" si="2"/>
        <v>13727.0731</v>
      </c>
      <c r="U25" s="280">
        <f>SUM(I25:T25)</f>
        <v>1019222.6249270001</v>
      </c>
    </row>
    <row r="26" spans="4:21" x14ac:dyDescent="0.25">
      <c r="G26" s="276"/>
      <c r="H26" s="276"/>
      <c r="I26" s="281">
        <f>I25/$I$17</f>
        <v>0.1392254565279234</v>
      </c>
      <c r="J26" s="281">
        <f t="shared" ref="J26:T26" si="3">J25/$I$17</f>
        <v>0.1392254565279234</v>
      </c>
      <c r="K26" s="281">
        <f t="shared" si="3"/>
        <v>0.1392254565279234</v>
      </c>
      <c r="L26" s="281">
        <f t="shared" si="3"/>
        <v>0.1392254565279234</v>
      </c>
      <c r="M26" s="281">
        <f t="shared" si="3"/>
        <v>0.12525242572927589</v>
      </c>
      <c r="N26" s="281">
        <f t="shared" si="3"/>
        <v>0.12525242572927589</v>
      </c>
      <c r="O26" s="281">
        <f t="shared" si="3"/>
        <v>0.12525242572927589</v>
      </c>
      <c r="P26" s="281">
        <f t="shared" si="3"/>
        <v>1.3468179340095771E-2</v>
      </c>
      <c r="Q26" s="281">
        <f t="shared" si="3"/>
        <v>1.3468179340095771E-2</v>
      </c>
      <c r="R26" s="281">
        <f t="shared" si="3"/>
        <v>1.3468179340095771E-2</v>
      </c>
      <c r="S26" s="281">
        <f t="shared" si="3"/>
        <v>1.3468179340095771E-2</v>
      </c>
      <c r="T26" s="281">
        <f t="shared" si="3"/>
        <v>1.3468179340095771E-2</v>
      </c>
      <c r="U26" s="276"/>
    </row>
    <row r="27" spans="4:21" x14ac:dyDescent="0.25">
      <c r="G27" s="276"/>
      <c r="H27" s="276"/>
      <c r="I27" s="282">
        <f>I26</f>
        <v>0.1392254565279234</v>
      </c>
      <c r="J27" s="282">
        <f>I27+J26</f>
        <v>0.27845091305584679</v>
      </c>
      <c r="K27" s="282">
        <f t="shared" ref="K27:T27" si="4">J27+K26</f>
        <v>0.41767636958377019</v>
      </c>
      <c r="L27" s="282">
        <f t="shared" si="4"/>
        <v>0.55690182611169359</v>
      </c>
      <c r="M27" s="282">
        <f t="shared" si="4"/>
        <v>0.68215425184096945</v>
      </c>
      <c r="N27" s="282">
        <f t="shared" si="4"/>
        <v>0.80740667757024531</v>
      </c>
      <c r="O27" s="282">
        <f t="shared" si="4"/>
        <v>0.93265910329952117</v>
      </c>
      <c r="P27" s="282">
        <f t="shared" si="4"/>
        <v>0.94612728263961698</v>
      </c>
      <c r="Q27" s="282">
        <f t="shared" si="4"/>
        <v>0.95959546197971279</v>
      </c>
      <c r="R27" s="282">
        <f t="shared" si="4"/>
        <v>0.9730636413198086</v>
      </c>
      <c r="S27" s="282">
        <f t="shared" si="4"/>
        <v>0.98653182065990441</v>
      </c>
      <c r="T27" s="282">
        <f t="shared" si="4"/>
        <v>1.0000000000000002</v>
      </c>
      <c r="U27" s="276"/>
    </row>
    <row r="29" spans="4:21" x14ac:dyDescent="0.25">
      <c r="G29" s="284" t="s">
        <v>163</v>
      </c>
      <c r="H29" s="285">
        <f>SUM(H5:H15)</f>
        <v>919129.42999999982</v>
      </c>
      <c r="I29" s="286">
        <f>H29*1.1089</f>
        <v>1019222.6249269998</v>
      </c>
      <c r="J29" s="397" t="s">
        <v>168</v>
      </c>
      <c r="K29" s="398"/>
      <c r="L29" s="398"/>
      <c r="M29" s="398"/>
      <c r="N29" s="398"/>
      <c r="O29" s="398"/>
      <c r="P29" s="398"/>
      <c r="Q29" s="398"/>
      <c r="R29" s="398"/>
      <c r="S29" s="398"/>
      <c r="T29" s="398"/>
      <c r="U29" s="399"/>
    </row>
    <row r="30" spans="4:21" x14ac:dyDescent="0.25">
      <c r="G30" s="395" t="s">
        <v>167</v>
      </c>
      <c r="H30" s="396"/>
      <c r="I30" s="283">
        <v>1</v>
      </c>
      <c r="J30" s="283">
        <v>2</v>
      </c>
      <c r="K30" s="283">
        <v>3</v>
      </c>
      <c r="L30" s="283">
        <v>4</v>
      </c>
      <c r="M30" s="283">
        <v>5</v>
      </c>
      <c r="N30" s="283">
        <v>6</v>
      </c>
      <c r="O30" s="283">
        <v>7</v>
      </c>
      <c r="P30" s="283">
        <v>8</v>
      </c>
      <c r="Q30" s="283">
        <v>9</v>
      </c>
      <c r="R30" s="283">
        <v>10</v>
      </c>
      <c r="S30" s="283">
        <v>11</v>
      </c>
      <c r="T30" s="283">
        <v>12</v>
      </c>
      <c r="U30" s="276"/>
    </row>
    <row r="31" spans="4:21" x14ac:dyDescent="0.25">
      <c r="D31" s="275"/>
      <c r="E31" s="275"/>
      <c r="F31" s="275"/>
      <c r="G31" s="278" t="s">
        <v>164</v>
      </c>
      <c r="H31" s="277">
        <f>H5*1.1089</f>
        <v>164724.87719999999</v>
      </c>
      <c r="I31" s="277">
        <f>$H$19/12</f>
        <v>13727.0731</v>
      </c>
      <c r="J31" s="277">
        <f t="shared" ref="J31:T31" si="5">$H$19/12</f>
        <v>13727.0731</v>
      </c>
      <c r="K31" s="277">
        <f t="shared" si="5"/>
        <v>13727.0731</v>
      </c>
      <c r="L31" s="277">
        <f t="shared" si="5"/>
        <v>13727.0731</v>
      </c>
      <c r="M31" s="277">
        <f t="shared" si="5"/>
        <v>13727.0731</v>
      </c>
      <c r="N31" s="277">
        <f t="shared" si="5"/>
        <v>13727.0731</v>
      </c>
      <c r="O31" s="277">
        <f t="shared" si="5"/>
        <v>13727.0731</v>
      </c>
      <c r="P31" s="277">
        <f t="shared" si="5"/>
        <v>13727.0731</v>
      </c>
      <c r="Q31" s="277">
        <f t="shared" si="5"/>
        <v>13727.0731</v>
      </c>
      <c r="R31" s="277">
        <f t="shared" si="5"/>
        <v>13727.0731</v>
      </c>
      <c r="S31" s="277">
        <f t="shared" si="5"/>
        <v>13727.0731</v>
      </c>
      <c r="T31" s="277">
        <f t="shared" si="5"/>
        <v>13727.0731</v>
      </c>
      <c r="U31" s="276"/>
    </row>
    <row r="32" spans="4:21" x14ac:dyDescent="0.25">
      <c r="D32" s="275"/>
      <c r="E32" s="275"/>
      <c r="F32" s="275"/>
      <c r="G32" s="278" t="s">
        <v>165</v>
      </c>
      <c r="H32" s="277">
        <f>(H6+H7+H8+H9+H10+H11+H12+H13+H14+H15)*1.1089</f>
        <v>854497.74772699992</v>
      </c>
      <c r="I32" s="277">
        <f>H32*0.15</f>
        <v>128174.66215904999</v>
      </c>
      <c r="J32" s="277">
        <f>H32*0.15</f>
        <v>128174.66215904999</v>
      </c>
      <c r="K32" s="277">
        <f>H32*0.15</f>
        <v>128174.66215904999</v>
      </c>
      <c r="L32" s="277">
        <f>H32*0.15</f>
        <v>128174.66215904999</v>
      </c>
      <c r="M32" s="277">
        <f>H32*O35</f>
        <v>56966.516515133328</v>
      </c>
      <c r="N32" s="277">
        <f>H32*O35</f>
        <v>56966.516515133328</v>
      </c>
      <c r="O32" s="277">
        <f>H32*O35</f>
        <v>56966.516515133328</v>
      </c>
      <c r="P32" s="276"/>
      <c r="Q32" s="276"/>
      <c r="R32" s="276"/>
      <c r="S32" s="276"/>
      <c r="T32" s="277">
        <f>H32*0.2</f>
        <v>170899.54954539999</v>
      </c>
      <c r="U32" s="276"/>
    </row>
    <row r="33" spans="7:21" x14ac:dyDescent="0.25">
      <c r="G33" s="276"/>
      <c r="H33" s="276"/>
      <c r="I33" s="276"/>
      <c r="J33" s="279">
        <v>0.3</v>
      </c>
      <c r="K33" s="276"/>
      <c r="L33" s="279">
        <v>0.3</v>
      </c>
      <c r="M33" s="276"/>
      <c r="N33" s="276"/>
      <c r="O33" s="279">
        <v>0.2</v>
      </c>
      <c r="P33" s="276"/>
      <c r="Q33" s="276"/>
      <c r="R33" s="276"/>
      <c r="S33" s="276"/>
      <c r="T33" s="279">
        <v>0.2</v>
      </c>
      <c r="U33" s="276"/>
    </row>
    <row r="34" spans="7:21" x14ac:dyDescent="0.25">
      <c r="G34" s="276"/>
      <c r="H34" s="276"/>
      <c r="I34" s="276"/>
      <c r="J34" s="277">
        <f>H32*0.3</f>
        <v>256349.32431809997</v>
      </c>
      <c r="K34" s="276"/>
      <c r="L34" s="277">
        <f>H32*0.3</f>
        <v>256349.32431809997</v>
      </c>
      <c r="M34" s="276"/>
      <c r="N34" s="276"/>
      <c r="O34" s="277">
        <f>H32*0.4</f>
        <v>341799.09909079998</v>
      </c>
      <c r="P34" s="276"/>
      <c r="Q34" s="276"/>
      <c r="R34" s="276"/>
      <c r="S34" s="276"/>
      <c r="T34" s="276"/>
      <c r="U34" s="276"/>
    </row>
    <row r="35" spans="7:21" x14ac:dyDescent="0.25">
      <c r="G35" s="276"/>
      <c r="H35" s="276"/>
      <c r="I35" s="276"/>
      <c r="J35" s="276"/>
      <c r="K35" s="276"/>
      <c r="L35" s="276"/>
      <c r="M35" s="276"/>
      <c r="N35" s="276"/>
      <c r="O35" s="276">
        <f>O33/3</f>
        <v>6.6666666666666666E-2</v>
      </c>
      <c r="P35" s="276"/>
      <c r="Q35" s="276"/>
      <c r="R35" s="276"/>
      <c r="S35" s="276"/>
      <c r="T35" s="276"/>
      <c r="U35" s="276"/>
    </row>
    <row r="36" spans="7:21" x14ac:dyDescent="0.25">
      <c r="G36" s="276"/>
      <c r="H36" s="276"/>
      <c r="I36" s="276"/>
      <c r="J36" s="276"/>
      <c r="K36" s="276"/>
      <c r="L36" s="276"/>
      <c r="M36" s="276"/>
      <c r="N36" s="276"/>
      <c r="O36" s="277">
        <f>I32+J32+K32+L32+M32+N32+O32</f>
        <v>683598.19818159996</v>
      </c>
      <c r="P36" s="276"/>
      <c r="Q36" s="276"/>
      <c r="R36" s="276"/>
      <c r="S36" s="276"/>
      <c r="T36" s="276"/>
      <c r="U36" s="276"/>
    </row>
    <row r="37" spans="7:21" x14ac:dyDescent="0.25">
      <c r="G37" s="276" t="s">
        <v>166</v>
      </c>
      <c r="H37" s="276"/>
      <c r="I37" s="277">
        <f>I31+I32</f>
        <v>141901.73525904998</v>
      </c>
      <c r="J37" s="277">
        <f>J31+J32</f>
        <v>141901.73525904998</v>
      </c>
      <c r="K37" s="277">
        <f t="shared" ref="K37:T37" si="6">K31+K32</f>
        <v>141901.73525904998</v>
      </c>
      <c r="L37" s="277">
        <f t="shared" si="6"/>
        <v>141901.73525904998</v>
      </c>
      <c r="M37" s="277">
        <f t="shared" si="6"/>
        <v>70693.589615133329</v>
      </c>
      <c r="N37" s="277">
        <f t="shared" si="6"/>
        <v>70693.589615133329</v>
      </c>
      <c r="O37" s="277">
        <f t="shared" si="6"/>
        <v>70693.589615133329</v>
      </c>
      <c r="P37" s="277">
        <f t="shared" si="6"/>
        <v>13727.0731</v>
      </c>
      <c r="Q37" s="277">
        <f t="shared" si="6"/>
        <v>13727.0731</v>
      </c>
      <c r="R37" s="277">
        <f t="shared" si="6"/>
        <v>13727.0731</v>
      </c>
      <c r="S37" s="277">
        <f t="shared" si="6"/>
        <v>13727.0731</v>
      </c>
      <c r="T37" s="277">
        <f t="shared" si="6"/>
        <v>184626.6226454</v>
      </c>
      <c r="U37" s="280">
        <f>SUM(I37:T37)</f>
        <v>1019222.6249270001</v>
      </c>
    </row>
    <row r="38" spans="7:21" x14ac:dyDescent="0.25">
      <c r="G38" s="276"/>
      <c r="H38" s="276"/>
      <c r="I38" s="287">
        <f>I37/$I$17</f>
        <v>0.1392254565279234</v>
      </c>
      <c r="J38" s="287">
        <f t="shared" ref="J38" si="7">J37/$I$17</f>
        <v>0.1392254565279234</v>
      </c>
      <c r="K38" s="287">
        <f t="shared" ref="K38" si="8">K37/$I$17</f>
        <v>0.1392254565279234</v>
      </c>
      <c r="L38" s="287">
        <f t="shared" ref="L38" si="9">L37/$I$17</f>
        <v>0.1392254565279234</v>
      </c>
      <c r="M38" s="287">
        <f t="shared" ref="M38" si="10">M37/$I$17</f>
        <v>6.9360302534685836E-2</v>
      </c>
      <c r="N38" s="287">
        <f t="shared" ref="N38" si="11">N37/$I$17</f>
        <v>6.9360302534685836E-2</v>
      </c>
      <c r="O38" s="287">
        <f t="shared" ref="O38" si="12">O37/$I$17</f>
        <v>6.9360302534685836E-2</v>
      </c>
      <c r="P38" s="287">
        <f t="shared" ref="P38" si="13">P37/$I$17</f>
        <v>1.3468179340095771E-2</v>
      </c>
      <c r="Q38" s="287">
        <f t="shared" ref="Q38" si="14">Q37/$I$17</f>
        <v>1.3468179340095771E-2</v>
      </c>
      <c r="R38" s="287">
        <f t="shared" ref="R38" si="15">R37/$I$17</f>
        <v>1.3468179340095771E-2</v>
      </c>
      <c r="S38" s="287">
        <f t="shared" ref="S38" si="16">S37/$I$17</f>
        <v>1.3468179340095771E-2</v>
      </c>
      <c r="T38" s="287">
        <f t="shared" ref="T38" si="17">T37/$I$17</f>
        <v>0.18114454892386597</v>
      </c>
      <c r="U38" s="276"/>
    </row>
    <row r="39" spans="7:21" x14ac:dyDescent="0.25">
      <c r="G39" s="276"/>
      <c r="H39" s="276"/>
      <c r="I39" s="282">
        <f>I38</f>
        <v>0.1392254565279234</v>
      </c>
      <c r="J39" s="282">
        <f>I39+J38</f>
        <v>0.27845091305584679</v>
      </c>
      <c r="K39" s="282">
        <f t="shared" ref="K39" si="18">J39+K38</f>
        <v>0.41767636958377019</v>
      </c>
      <c r="L39" s="282">
        <f t="shared" ref="L39" si="19">K39+L38</f>
        <v>0.55690182611169359</v>
      </c>
      <c r="M39" s="282">
        <f t="shared" ref="M39" si="20">L39+M38</f>
        <v>0.62626212864637942</v>
      </c>
      <c r="N39" s="282">
        <f t="shared" ref="N39" si="21">M39+N38</f>
        <v>0.69562243118106526</v>
      </c>
      <c r="O39" s="282">
        <f t="shared" ref="O39" si="22">N39+O38</f>
        <v>0.7649827337157511</v>
      </c>
      <c r="P39" s="282">
        <f t="shared" ref="P39" si="23">O39+P38</f>
        <v>0.7784509130558469</v>
      </c>
      <c r="Q39" s="282">
        <f t="shared" ref="Q39" si="24">P39+Q38</f>
        <v>0.79191909239594271</v>
      </c>
      <c r="R39" s="282">
        <f t="shared" ref="R39" si="25">Q39+R38</f>
        <v>0.80538727173603852</v>
      </c>
      <c r="S39" s="282">
        <f t="shared" ref="S39" si="26">R39+S38</f>
        <v>0.81885545107613433</v>
      </c>
      <c r="T39" s="282">
        <f t="shared" ref="T39" si="27">S39+T38</f>
        <v>1.0000000000000002</v>
      </c>
      <c r="U39" s="276"/>
    </row>
    <row r="63" spans="9:20" x14ac:dyDescent="0.25">
      <c r="I63">
        <v>0.1392254565279234</v>
      </c>
      <c r="J63">
        <v>0.1392254565279234</v>
      </c>
      <c r="K63">
        <v>0.1392254565279234</v>
      </c>
      <c r="L63">
        <v>0.1392254565279234</v>
      </c>
      <c r="M63">
        <v>6.9360302534685836E-2</v>
      </c>
      <c r="N63">
        <v>6.9360302534685836E-2</v>
      </c>
      <c r="O63">
        <v>6.9360302534685836E-2</v>
      </c>
      <c r="P63">
        <v>1.3468179340095771E-2</v>
      </c>
      <c r="Q63">
        <v>1.3468179340095771E-2</v>
      </c>
      <c r="R63">
        <v>1.3468179340095771E-2</v>
      </c>
      <c r="S63">
        <v>1.3468179340095771E-2</v>
      </c>
      <c r="T63">
        <v>0.18114454892386597</v>
      </c>
    </row>
  </sheetData>
  <mergeCells count="4">
    <mergeCell ref="G18:H18"/>
    <mergeCell ref="G30:H30"/>
    <mergeCell ref="J29:U29"/>
    <mergeCell ref="J17:U17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9</vt:i4>
      </vt:variant>
    </vt:vector>
  </HeadingPairs>
  <TitlesOfParts>
    <vt:vector size="16" baseType="lpstr">
      <vt:lpstr>030-19-CAPA</vt:lpstr>
      <vt:lpstr>030.01-19- ORÇ</vt:lpstr>
      <vt:lpstr>030-19-CCU</vt:lpstr>
      <vt:lpstr>030-19-CURVA ABC</vt:lpstr>
      <vt:lpstr>030-19-CRO</vt:lpstr>
      <vt:lpstr>030-19-COTAÇÃO</vt:lpstr>
      <vt:lpstr>Plan1</vt:lpstr>
      <vt:lpstr>'030.01-19- ORÇ'!Area_de_impressao</vt:lpstr>
      <vt:lpstr>'030-19-CAPA'!Area_de_impressao</vt:lpstr>
      <vt:lpstr>'030-19-CCU'!Area_de_impressao</vt:lpstr>
      <vt:lpstr>'030-19-COTAÇÃO'!Area_de_impressao</vt:lpstr>
      <vt:lpstr>'030-19-CRO'!Area_de_impressao</vt:lpstr>
      <vt:lpstr>'030-19-CURVA ABC'!Area_de_impressao</vt:lpstr>
      <vt:lpstr>'030.01-19- ORÇ'!Titulos_de_impressao</vt:lpstr>
      <vt:lpstr>'030-19-COTAÇÃO'!Titulos_de_impressao</vt:lpstr>
      <vt:lpstr>'030-19-CURVA ABC'!Titulos_de_impressao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2020-04-16T12:29:25Z</dcterms:modified>
</cp:coreProperties>
</file>